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23"/>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9" documentId="8_{28715EC9-AC7F-4C01-9A2F-6013F3C7CB0A}" xr6:coauthVersionLast="47" xr6:coauthVersionMax="47" xr10:uidLastSave="{BB0D355D-88CE-4232-952E-8E5EFB3DFF8A}"/>
  <bookViews>
    <workbookView xWindow="57480" yWindow="-120" windowWidth="29040" windowHeight="16440" firstSheet="2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J15" i="255" l="1"/>
  <c r="K15" i="255" s="1"/>
  <c r="K16" i="255" s="1"/>
  <c r="K17" i="255" s="1"/>
  <c r="D2" i="209"/>
  <c r="E2" i="209" s="1"/>
  <c r="D3" i="209"/>
  <c r="E3"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E6" i="209" l="1"/>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<sst xmlns="http://schemas.openxmlformats.org/spreadsheetml/2006/main" count="9162" uniqueCount="992">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</sst>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7" t="s">
        <v>82</v>
      </c>
      <c r="S2" s="367"/>
      <c r="T2" s="367"/>
      <c r="U2" s="367"/>
      <c r="W2" s="367" t="s">
        <v>83</v>
      </c>
      <c r="X2" s="367"/>
      <c r="AO2" s="367" t="s">
        <v>84</v>
      </c>
      <c r="AP2" s="367"/>
    </row>
    <row r="3" spans="1:42" ht="12" thickBot="1"/>
    <row r="4" spans="1:42" ht="11.65" customHeight="1" thickBot="1">
      <c r="S4" s="368" t="s">
        <v>85</v>
      </c>
      <c r="T4" s="369"/>
      <c r="W4" s="367" t="s">
        <v>86</v>
      </c>
      <c r="X4" s="367"/>
    </row>
    <row r="5" spans="1:42" ht="11.65" customHeight="1" thickBot="1">
      <c r="S5" s="368"/>
      <c r="T5" s="369"/>
      <c r="U5" s="144"/>
    </row>
    <row r="6" spans="1:42" ht="11.65" customHeight="1" thickBot="1">
      <c r="S6" s="368"/>
      <c r="T6" s="369"/>
      <c r="U6" s="138"/>
      <c r="W6" s="376" t="s">
        <v>87</v>
      </c>
      <c r="X6" s="377"/>
    </row>
    <row r="7" spans="1:42" ht="12" customHeight="1" thickBot="1">
      <c r="S7" s="370"/>
      <c r="T7" s="371"/>
      <c r="U7" s="139"/>
      <c r="V7" s="143"/>
      <c r="W7" s="376"/>
      <c r="X7" s="377"/>
      <c r="Y7" s="144"/>
      <c r="Z7" s="144"/>
      <c r="AA7" s="144"/>
      <c r="AB7" s="144"/>
      <c r="AC7" s="144"/>
      <c r="AD7" s="144"/>
      <c r="AE7" s="144"/>
      <c r="AF7" s="144"/>
      <c r="AG7" s="144"/>
      <c r="AH7" s="144"/>
      <c r="AI7" s="140"/>
      <c r="AK7" s="140"/>
      <c r="AL7" s="140"/>
    </row>
    <row r="8" spans="1:42" ht="11.65" customHeight="1" thickBot="1">
      <c r="A8" t="s">
        <v>88</v>
      </c>
      <c r="U8" s="139"/>
      <c r="W8" s="376"/>
      <c r="X8" s="377"/>
      <c r="AH8" s="138"/>
      <c r="AI8" s="140"/>
      <c r="AK8" s="140"/>
      <c r="AL8" s="140"/>
    </row>
    <row r="9" spans="1:42" ht="11.65" customHeight="1" thickBot="1">
      <c r="S9" s="368" t="s">
        <v>89</v>
      </c>
      <c r="T9" s="369"/>
      <c r="U9" s="139"/>
      <c r="W9" s="378"/>
      <c r="X9" s="379"/>
      <c r="AH9" s="139"/>
      <c r="AI9" s="140"/>
      <c r="AK9" s="140"/>
      <c r="AL9" s="140"/>
    </row>
    <row r="10" spans="1:42" ht="11.65" customHeight="1" thickBot="1">
      <c r="S10" s="368"/>
      <c r="T10" s="369"/>
      <c r="U10" s="145"/>
      <c r="AH10" s="139"/>
      <c r="AI10" s="140"/>
      <c r="AK10" s="140"/>
      <c r="AL10" s="140"/>
    </row>
    <row r="11" spans="1:42" ht="11.65" customHeight="1" thickBot="1">
      <c r="S11" s="368"/>
      <c r="T11" s="369"/>
      <c r="AH11" s="139"/>
      <c r="AI11" s="140"/>
      <c r="AK11" s="140"/>
      <c r="AL11" s="140"/>
    </row>
    <row r="12" spans="1:42" ht="12" customHeight="1" thickBot="1">
      <c r="A12" t="s">
        <v>90</v>
      </c>
      <c r="S12" s="370"/>
      <c r="T12" s="371"/>
      <c r="AH12" s="139"/>
      <c r="AI12" s="140"/>
      <c r="AK12" s="140"/>
      <c r="AL12" s="140"/>
    </row>
    <row r="13" spans="1:42" ht="12.6" thickBot="1">
      <c r="AH13" s="139"/>
      <c r="AI13" s="140"/>
      <c r="AK13" s="392" t="s">
        <v>91</v>
      </c>
      <c r="AL13" s="392"/>
    </row>
    <row r="14" spans="1:42" ht="11.65" customHeight="1" thickBot="1">
      <c r="S14" s="368" t="s">
        <v>92</v>
      </c>
      <c r="T14" s="369"/>
      <c r="AH14" s="139"/>
      <c r="AI14" s="140"/>
      <c r="AK14" s="140"/>
      <c r="AL14" s="140"/>
    </row>
    <row r="15" spans="1:42" ht="12" customHeight="1" thickBot="1">
      <c r="S15" s="368"/>
      <c r="T15" s="369"/>
      <c r="U15" s="144"/>
      <c r="AH15" s="139"/>
      <c r="AI15" s="140"/>
      <c r="AK15" s="376" t="s">
        <v>93</v>
      </c>
      <c r="AL15" s="387"/>
      <c r="AO15" s="381" t="s">
        <v>94</v>
      </c>
      <c r="AP15" s="382"/>
    </row>
    <row r="16" spans="1:42" ht="11.65" customHeight="1" thickBot="1">
      <c r="S16" s="368"/>
      <c r="T16" s="369"/>
      <c r="U16" s="138"/>
      <c r="AH16" s="139"/>
      <c r="AI16" s="141"/>
      <c r="AJ16" s="145"/>
      <c r="AK16" s="388"/>
      <c r="AL16" s="389"/>
      <c r="AM16" s="141"/>
      <c r="AN16" s="145"/>
      <c r="AO16" s="383"/>
      <c r="AP16" s="384"/>
    </row>
    <row r="17" spans="1:42" ht="12" customHeight="1" thickBot="1">
      <c r="A17" t="s">
        <v>95</v>
      </c>
      <c r="C17" t="s">
        <v>96</v>
      </c>
      <c r="S17" s="370"/>
      <c r="T17" s="371"/>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68" t="s">
        <v>97</v>
      </c>
      <c r="T19" s="369"/>
      <c r="U19" s="139"/>
      <c r="V19" s="146"/>
      <c r="AH19" s="139"/>
      <c r="AI19" s="140"/>
      <c r="AK19" s="140"/>
      <c r="AL19" s="140"/>
    </row>
    <row r="20" spans="1:42" ht="11.65" customHeight="1" thickBot="1">
      <c r="S20" s="368"/>
      <c r="T20" s="369"/>
      <c r="U20" s="145"/>
      <c r="V20" s="380" t="s">
        <v>98</v>
      </c>
      <c r="W20" s="380"/>
      <c r="X20" s="380"/>
      <c r="Y20" s="380"/>
      <c r="AH20" s="139"/>
      <c r="AI20" s="140"/>
      <c r="AK20" s="140"/>
      <c r="AL20" s="140"/>
    </row>
    <row r="21" spans="1:42" ht="11.65" customHeight="1" thickBot="1">
      <c r="S21" s="368"/>
      <c r="T21" s="369"/>
      <c r="U21" s="138"/>
      <c r="V21" s="140"/>
      <c r="AH21" s="139"/>
      <c r="AI21" s="140"/>
      <c r="AK21" s="140"/>
      <c r="AL21" s="140"/>
    </row>
    <row r="22" spans="1:42" ht="12" customHeight="1" thickBot="1">
      <c r="A22" t="s">
        <v>99</v>
      </c>
      <c r="S22" s="370"/>
      <c r="T22" s="371"/>
      <c r="U22" s="139"/>
      <c r="V22" s="140"/>
      <c r="W22" s="376" t="s">
        <v>100</v>
      </c>
      <c r="X22" s="377"/>
      <c r="AH22" s="139"/>
      <c r="AI22" s="140"/>
      <c r="AK22" s="140"/>
      <c r="AL22" s="140"/>
    </row>
    <row r="23" spans="1:42" ht="12" customHeight="1" thickBot="1">
      <c r="U23" s="139"/>
      <c r="V23" s="141"/>
      <c r="W23" s="376"/>
      <c r="X23" s="377"/>
      <c r="Y23" s="144"/>
      <c r="AH23" s="139"/>
      <c r="AI23" s="140"/>
      <c r="AK23" s="140"/>
      <c r="AL23" s="140"/>
    </row>
    <row r="24" spans="1:42" ht="11.65" customHeight="1" thickBot="1">
      <c r="S24" s="372" t="s">
        <v>101</v>
      </c>
      <c r="T24" s="373"/>
      <c r="U24" s="139"/>
      <c r="W24" s="376"/>
      <c r="X24" s="377"/>
      <c r="Y24" s="138"/>
      <c r="AH24" s="139"/>
      <c r="AI24" s="140"/>
      <c r="AK24" s="140"/>
      <c r="AL24" s="140"/>
    </row>
    <row r="25" spans="1:42" ht="10.5" customHeight="1" thickBot="1">
      <c r="S25" s="372"/>
      <c r="T25" s="373"/>
      <c r="U25" s="145"/>
      <c r="W25" s="378"/>
      <c r="X25" s="379"/>
      <c r="Y25" s="139"/>
      <c r="AH25" s="139"/>
      <c r="AI25" s="140"/>
      <c r="AK25" s="140"/>
      <c r="AL25" s="140"/>
    </row>
    <row r="26" spans="1:42" ht="11.65" customHeight="1" thickBot="1">
      <c r="S26" s="372"/>
      <c r="T26" s="373"/>
      <c r="U26" s="138"/>
      <c r="Y26" s="139"/>
      <c r="AH26" s="139"/>
      <c r="AI26" s="140"/>
      <c r="AK26" s="140"/>
      <c r="AL26" s="140"/>
    </row>
    <row r="27" spans="1:42" ht="11.65" customHeight="1" thickBot="1">
      <c r="A27" t="s">
        <v>102</v>
      </c>
      <c r="S27" s="374"/>
      <c r="T27" s="375"/>
      <c r="U27" s="139"/>
      <c r="Y27" s="139"/>
      <c r="AH27" s="139"/>
      <c r="AI27" s="140"/>
      <c r="AK27" s="140"/>
      <c r="AL27" s="140"/>
    </row>
    <row r="28" spans="1:42" ht="11.65" customHeight="1" thickBot="1">
      <c r="U28" s="139"/>
      <c r="Y28" s="139"/>
      <c r="AA28" s="367" t="s">
        <v>103</v>
      </c>
      <c r="AB28" s="367"/>
      <c r="AD28" s="367" t="s">
        <v>104</v>
      </c>
      <c r="AE28" s="367"/>
      <c r="AF28" s="367"/>
      <c r="AG28" s="367"/>
      <c r="AH28" s="139"/>
      <c r="AI28" s="140"/>
      <c r="AK28" s="140"/>
      <c r="AL28" s="140"/>
    </row>
    <row r="29" spans="1:42" ht="11.65" customHeight="1" thickBot="1">
      <c r="S29" s="372" t="s">
        <v>105</v>
      </c>
      <c r="T29" s="373"/>
      <c r="U29" s="139"/>
      <c r="Y29" s="139"/>
      <c r="AH29" s="139"/>
      <c r="AI29" s="140"/>
      <c r="AK29" s="140"/>
      <c r="AL29" s="140"/>
    </row>
    <row r="30" spans="1:42" ht="11.65" customHeight="1" thickBot="1">
      <c r="S30" s="372"/>
      <c r="T30" s="373"/>
      <c r="U30" s="145"/>
      <c r="Y30" s="139"/>
      <c r="AA30" s="376" t="s">
        <v>106</v>
      </c>
      <c r="AB30" s="377"/>
      <c r="AE30" s="376" t="s">
        <v>107</v>
      </c>
      <c r="AF30" s="377"/>
      <c r="AH30" s="139"/>
      <c r="AI30" s="140"/>
      <c r="AK30" s="140"/>
      <c r="AL30" s="140"/>
    </row>
    <row r="31" spans="1:42" ht="11.65" customHeight="1" thickBot="1">
      <c r="A31" t="s">
        <v>108</v>
      </c>
      <c r="S31" s="372"/>
      <c r="T31" s="373"/>
      <c r="U31" s="161"/>
      <c r="Y31" s="139"/>
      <c r="Z31" s="143"/>
      <c r="AA31" s="376"/>
      <c r="AB31" s="377"/>
      <c r="AC31" s="144"/>
      <c r="AD31" s="145"/>
      <c r="AE31" s="376"/>
      <c r="AF31" s="377"/>
      <c r="AG31" s="144"/>
      <c r="AH31" s="145"/>
      <c r="AI31" s="140"/>
      <c r="AK31" s="140"/>
      <c r="AL31" s="140"/>
    </row>
    <row r="32" spans="1:42" ht="11.65" customHeight="1" thickBot="1">
      <c r="S32" s="374"/>
      <c r="T32" s="375"/>
      <c r="U32" s="140"/>
      <c r="Y32" s="139"/>
      <c r="AA32" s="376"/>
      <c r="AB32" s="377"/>
      <c r="AC32" s="138"/>
      <c r="AE32" s="376"/>
      <c r="AF32" s="377"/>
      <c r="AG32" s="161"/>
    </row>
    <row r="33" spans="19:35" ht="11.65" customHeight="1" thickBot="1">
      <c r="U33" s="140"/>
      <c r="Y33" s="139"/>
      <c r="AA33" s="378"/>
      <c r="AB33" s="379"/>
      <c r="AC33" s="139"/>
      <c r="AE33" s="378"/>
      <c r="AF33" s="379"/>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8" t="s">
        <v>40</v>
      </c>
      <c r="T37" s="369"/>
      <c r="Y37" s="139"/>
      <c r="AC37" s="139"/>
    </row>
    <row r="38" spans="19:35" ht="12" thickBot="1">
      <c r="S38" s="368"/>
      <c r="T38" s="369"/>
      <c r="U38" s="144"/>
      <c r="V38" s="144"/>
      <c r="W38" s="144"/>
      <c r="X38" s="144"/>
      <c r="Y38" s="145"/>
      <c r="Z38" s="146"/>
      <c r="AA38" s="140"/>
      <c r="AB38" s="140"/>
      <c r="AC38" s="139"/>
    </row>
    <row r="39" spans="19:35" ht="11.65" customHeight="1" thickBot="1">
      <c r="S39" s="368"/>
      <c r="T39" s="369"/>
      <c r="Z39" s="140"/>
      <c r="AA39" s="140"/>
      <c r="AB39" s="140"/>
      <c r="AC39" s="139"/>
      <c r="AI39" s="140"/>
    </row>
    <row r="40" spans="19:35" ht="11.65" customHeight="1" thickBot="1">
      <c r="S40" s="370"/>
      <c r="T40" s="371"/>
      <c r="AC40" s="139"/>
    </row>
    <row r="41" spans="19:35" ht="11.65" customHeight="1">
      <c r="AC41" s="139"/>
    </row>
    <row r="42" spans="19:35" ht="11.65" customHeight="1" thickBot="1">
      <c r="AC42" s="139"/>
    </row>
    <row r="43" spans="19:35" ht="12" customHeight="1" thickBot="1">
      <c r="S43" s="368" t="s">
        <v>109</v>
      </c>
      <c r="T43" s="369"/>
      <c r="V43" s="159"/>
      <c r="W43" s="367" t="s">
        <v>110</v>
      </c>
      <c r="X43" s="367"/>
      <c r="AC43" s="139"/>
    </row>
    <row r="44" spans="19:35" ht="12" thickBot="1">
      <c r="S44" s="368"/>
      <c r="T44" s="369"/>
      <c r="U44" s="144"/>
      <c r="AC44" s="139"/>
    </row>
    <row r="45" spans="19:35" ht="12" thickBot="1">
      <c r="S45" s="368"/>
      <c r="T45" s="369"/>
      <c r="U45" s="138"/>
      <c r="V45" s="142"/>
      <c r="W45" s="376" t="s">
        <v>111</v>
      </c>
      <c r="X45" s="377"/>
      <c r="AC45" s="139"/>
    </row>
    <row r="46" spans="19:35" ht="12" thickBot="1">
      <c r="S46" s="370"/>
      <c r="T46" s="371"/>
      <c r="U46" s="139"/>
      <c r="V46" s="143"/>
      <c r="W46" s="376"/>
      <c r="X46" s="377"/>
      <c r="Y46" s="144"/>
      <c r="Z46" s="144"/>
      <c r="AA46" s="144"/>
      <c r="AB46" s="144"/>
      <c r="AC46" s="145"/>
    </row>
    <row r="47" spans="19:35" ht="12" thickBot="1">
      <c r="U47" s="139"/>
      <c r="V47" s="142"/>
      <c r="W47" s="376"/>
      <c r="X47" s="377"/>
    </row>
    <row r="48" spans="19:35" ht="12" thickBot="1">
      <c r="S48" s="372" t="s">
        <v>112</v>
      </c>
      <c r="T48" s="373"/>
      <c r="U48" s="139"/>
      <c r="V48" s="142"/>
      <c r="W48" s="378"/>
      <c r="X48" s="379"/>
    </row>
    <row r="49" spans="19:21" ht="12" thickBot="1">
      <c r="S49" s="372"/>
      <c r="T49" s="373"/>
      <c r="U49" s="145"/>
    </row>
    <row r="50" spans="19:21" ht="11.65" customHeight="1" thickBot="1">
      <c r="S50" s="372"/>
      <c r="T50" s="373"/>
    </row>
    <row r="51" spans="19:21" ht="11.65" customHeight="1" thickBot="1">
      <c r="S51" s="374"/>
      <c r="T51" s="375"/>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97" workbookViewId="0">
      <selection activeCell="V124" sqref="V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
      <c r="A2" s="275"/>
      <c r="B2" s="253"/>
      <c r="C2" s="440" t="s">
        <v>114</v>
      </c>
      <c r="D2" s="440"/>
      <c r="E2" s="440"/>
      <c r="F2" s="253"/>
      <c r="G2" s="401" t="s">
        <v>83</v>
      </c>
      <c r="H2" s="401"/>
      <c r="I2" s="401"/>
      <c r="J2" s="401"/>
      <c r="K2" s="401"/>
      <c r="L2" s="401"/>
      <c r="M2" s="401"/>
      <c r="N2" s="401"/>
      <c r="O2" s="401"/>
      <c r="P2" s="401"/>
      <c r="Q2" s="401"/>
      <c r="R2" s="401"/>
      <c r="S2" s="401"/>
      <c r="T2" s="346"/>
      <c r="U2" s="346"/>
      <c r="V2" s="346"/>
      <c r="W2" s="346"/>
      <c r="X2" s="346"/>
      <c r="Y2" s="346"/>
      <c r="Z2" s="346"/>
      <c r="AA2" s="346"/>
      <c r="AB2" s="346"/>
      <c r="AC2" s="346"/>
      <c r="AD2" s="346"/>
      <c r="AE2" s="253"/>
      <c r="AF2" s="401" t="s">
        <v>84</v>
      </c>
      <c r="AG2" s="401"/>
      <c r="AH2" s="401"/>
      <c r="AI2" s="401"/>
      <c r="AJ2" s="401"/>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412" t="s">
        <v>115</v>
      </c>
      <c r="D9" s="413"/>
      <c r="E9" s="253"/>
      <c r="F9" s="253"/>
      <c r="G9" s="412" t="s">
        <v>116</v>
      </c>
      <c r="H9" s="439"/>
      <c r="I9" s="439"/>
      <c r="J9" s="439"/>
      <c r="K9" s="41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0"/>
      <c r="D10" s="414"/>
      <c r="E10" s="253"/>
      <c r="F10" s="253"/>
      <c r="G10" s="380"/>
      <c r="H10" s="392"/>
      <c r="I10" s="392"/>
      <c r="J10" s="392"/>
      <c r="K10" s="41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1"/>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 thickBot="1">
      <c r="A17" s="275"/>
      <c r="B17" s="253"/>
      <c r="C17" s="412" t="s">
        <v>85</v>
      </c>
      <c r="D17" s="413"/>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12" t="s">
        <v>70</v>
      </c>
      <c r="AG17" s="413"/>
      <c r="AH17" s="253"/>
      <c r="AI17" s="412" t="s">
        <v>127</v>
      </c>
      <c r="AJ17" s="413"/>
      <c r="AK17" s="266"/>
      <c r="AL17" s="411"/>
    </row>
    <row r="18" spans="1:38" ht="12" thickBot="1">
      <c r="A18" s="275"/>
      <c r="B18" s="253"/>
      <c r="C18" s="380"/>
      <c r="D18" s="41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0"/>
      <c r="AG18" s="414"/>
      <c r="AH18" s="253"/>
      <c r="AI18" s="380"/>
      <c r="AJ18" s="414"/>
      <c r="AK18" s="266"/>
      <c r="AL18" s="411"/>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16.155241399491192</v>
      </c>
      <c r="AH20" s="253"/>
      <c r="AI20" s="180" t="s">
        <v>130</v>
      </c>
      <c r="AJ20" s="181">
        <f ca="1">AG20</f>
        <v>16.155241399491192</v>
      </c>
      <c r="AK20" s="266"/>
      <c r="AL20" s="411"/>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698519.58207476907</v>
      </c>
      <c r="AH21" s="253"/>
      <c r="AI21" s="270" t="s">
        <v>133</v>
      </c>
      <c r="AJ21" s="271">
        <f ca="1">AG21/10^6</f>
        <v>0.69851958207476905</v>
      </c>
      <c r="AK21" s="266"/>
      <c r="AL21" s="411"/>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412" t="s">
        <v>136</v>
      </c>
      <c r="D25" s="41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0"/>
      <c r="D26" s="41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412" t="s">
        <v>142</v>
      </c>
      <c r="D33" s="413"/>
      <c r="E33" s="253"/>
      <c r="F33" s="253"/>
      <c r="G33" s="412" t="s">
        <v>143</v>
      </c>
      <c r="H33" s="413"/>
      <c r="I33" s="253"/>
      <c r="J33" s="253"/>
      <c r="K33" s="433" t="s">
        <v>52</v>
      </c>
      <c r="L33" s="434"/>
      <c r="M33" s="435"/>
      <c r="N33" s="253"/>
      <c r="O33" s="253"/>
      <c r="P33" s="253"/>
      <c r="Q33" s="407" t="s">
        <v>144</v>
      </c>
      <c r="R33" s="408"/>
      <c r="S33" s="350"/>
      <c r="T33" s="350"/>
      <c r="U33" s="407" t="s">
        <v>145</v>
      </c>
      <c r="V33" s="408"/>
      <c r="W33" s="350"/>
      <c r="X33" s="350"/>
      <c r="Y33" s="407" t="s">
        <v>146</v>
      </c>
      <c r="Z33" s="408"/>
      <c r="AA33" s="353"/>
      <c r="AB33" s="350"/>
      <c r="AC33" s="350"/>
      <c r="AD33" s="350"/>
      <c r="AE33" s="253"/>
      <c r="AF33" s="253"/>
      <c r="AG33" s="253"/>
      <c r="AH33" s="253"/>
      <c r="AI33" s="253"/>
      <c r="AJ33" s="253"/>
      <c r="AK33" s="266"/>
      <c r="AL33" s="411"/>
    </row>
    <row r="34" spans="1:38" ht="12" thickBot="1">
      <c r="A34" s="275"/>
      <c r="B34" s="253"/>
      <c r="C34" s="380"/>
      <c r="D34" s="414"/>
      <c r="E34" s="255"/>
      <c r="F34" s="253"/>
      <c r="G34" s="380"/>
      <c r="H34" s="414"/>
      <c r="I34" s="253"/>
      <c r="J34" s="253"/>
      <c r="K34" s="436"/>
      <c r="L34" s="437"/>
      <c r="M34" s="438"/>
      <c r="N34" s="253"/>
      <c r="O34" s="253"/>
      <c r="P34" s="253"/>
      <c r="Q34" s="409"/>
      <c r="R34" s="410"/>
      <c r="S34" s="350"/>
      <c r="T34" s="350"/>
      <c r="U34" s="409"/>
      <c r="V34" s="410"/>
      <c r="W34" s="350"/>
      <c r="X34" s="350"/>
      <c r="Y34" s="409"/>
      <c r="Z34" s="410"/>
      <c r="AA34" s="353"/>
      <c r="AB34" s="350"/>
      <c r="AC34" s="350"/>
      <c r="AD34" s="350"/>
      <c r="AE34" s="253"/>
      <c r="AF34" s="253"/>
      <c r="AG34" s="253"/>
      <c r="AH34" s="253"/>
      <c r="AI34" s="253"/>
      <c r="AJ34" s="253"/>
      <c r="AK34" s="266"/>
      <c r="AL34" s="411"/>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1"/>
    </row>
    <row r="37" spans="1:38" ht="15" thickBot="1">
      <c r="A37" s="275"/>
      <c r="B37" s="253"/>
      <c r="C37" s="253"/>
      <c r="D37" s="253"/>
      <c r="E37" s="258"/>
      <c r="F37" s="253"/>
      <c r="G37" s="230" t="s">
        <v>139</v>
      </c>
      <c r="H37" s="191">
        <f t="shared" ref="H37:H39" si="4">D29-$D$36-$D$41-$D$46</f>
        <v>85.744813429979104</v>
      </c>
      <c r="I37" s="280"/>
      <c r="J37" s="253"/>
      <c r="K37" s="227">
        <f t="shared" si="3"/>
        <v>0.99</v>
      </c>
      <c r="L37" s="183">
        <f t="shared" ref="L37:L59" ca="1" si="5">E52</f>
        <v>0</v>
      </c>
      <c r="M37" s="184">
        <f t="shared" ref="M37:M59" si="6">K37*$H$36</f>
        <v>76.616699989271098</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1"/>
    </row>
    <row r="38" spans="1:38" ht="14.45">
      <c r="A38" s="275"/>
      <c r="B38" s="253"/>
      <c r="C38" s="412" t="s">
        <v>151</v>
      </c>
      <c r="D38" s="413"/>
      <c r="E38" s="258"/>
      <c r="F38" s="253"/>
      <c r="G38" s="231" t="s">
        <v>140</v>
      </c>
      <c r="H38" s="198">
        <f t="shared" si="4"/>
        <v>74.477347297670391</v>
      </c>
      <c r="I38" s="252"/>
      <c r="J38" s="253"/>
      <c r="K38" s="227">
        <f t="shared" si="3"/>
        <v>0.98</v>
      </c>
      <c r="L38" s="183">
        <f t="shared" ca="1" si="5"/>
        <v>0.37816428448424311</v>
      </c>
      <c r="M38" s="184">
        <f t="shared" si="6"/>
        <v>75.842793928773418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11.734342056485772</v>
      </c>
      <c r="W38" s="253"/>
      <c r="X38" s="253"/>
      <c r="Y38" s="227">
        <f t="shared" si="9"/>
        <v>0</v>
      </c>
      <c r="Z38" s="184">
        <f ca="1">IF($M$38-$I$173&gt;0,((($M$37+$M$38)/2)-$I$173)*($L$38-$L$37),IF((($M$37-$I$173)*($M$38-$I$173)&lt;0),(($L$38-$L$37)/($M$37-$M$38))*(($M$37-$I$173)^2)*0.5,""))</f>
        <v>28.827367715173562</v>
      </c>
      <c r="AA38" s="258"/>
      <c r="AB38" s="253"/>
      <c r="AC38" s="253"/>
      <c r="AD38" s="253"/>
      <c r="AE38" s="253"/>
      <c r="AF38" s="253"/>
      <c r="AG38" s="253"/>
      <c r="AH38" s="253"/>
      <c r="AI38" s="253"/>
      <c r="AJ38" s="253"/>
      <c r="AK38" s="266"/>
      <c r="AL38" s="411"/>
    </row>
    <row r="39" spans="1:38" ht="15" thickBot="1">
      <c r="A39" s="275"/>
      <c r="B39" s="253"/>
      <c r="C39" s="380"/>
      <c r="D39" s="414"/>
      <c r="E39" s="259"/>
      <c r="F39" s="253"/>
      <c r="G39" s="232" t="s">
        <v>141</v>
      </c>
      <c r="H39" s="209">
        <f t="shared" si="4"/>
        <v>78.102938046854192</v>
      </c>
      <c r="I39" s="252"/>
      <c r="J39" s="253"/>
      <c r="K39" s="227">
        <f t="shared" si="3"/>
        <v>0.97</v>
      </c>
      <c r="L39" s="183">
        <f t="shared" ca="1" si="5"/>
        <v>0.75632856896848621</v>
      </c>
      <c r="M39" s="184">
        <f t="shared" si="6"/>
        <v>75.068887868275723</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11.441678424859642</v>
      </c>
      <c r="W39" s="253"/>
      <c r="X39" s="253"/>
      <c r="Y39" s="227">
        <f t="shared" si="9"/>
        <v>0</v>
      </c>
      <c r="Z39" s="184">
        <f ca="1">IF($M$39-$I$173&gt;0,((($M$38+$M$39)/2)-$I$173)*($L$39-$L$38),IF((($M$38-$I$173)*($M$39-$I$173)&lt;0),(($L$39-$L$38)/($M$38-$M$39))*(($M$38-$I$173)^2)*0.5,""))</f>
        <v>28.534704083547432</v>
      </c>
      <c r="AA39" s="258"/>
      <c r="AB39" s="253"/>
      <c r="AC39" s="253"/>
      <c r="AD39" s="253"/>
      <c r="AE39" s="253"/>
      <c r="AF39" s="253"/>
      <c r="AG39" s="253"/>
      <c r="AH39" s="253"/>
      <c r="AI39" s="253"/>
      <c r="AJ39" s="253"/>
      <c r="AK39" s="266"/>
      <c r="AL39" s="411"/>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73.521075747280349</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33.00804893226136</v>
      </c>
      <c r="W40" s="253"/>
      <c r="X40" s="253"/>
      <c r="Y40" s="227">
        <f t="shared" si="9"/>
        <v>0</v>
      </c>
      <c r="Z40" s="184">
        <f ca="1">IF($M$40-$I$173&gt;0,((($M$39+$M$40)/2)-$I$173)*($L$40-$L$39),IF((($M$39-$I$173)*($M$40-$I$173)&lt;0),(($L$40-$L$39)/($M$39-$M$40))*(($M$39-$I$173)^2)*0.5,""))</f>
        <v>84.287125908324739</v>
      </c>
      <c r="AA40" s="258"/>
      <c r="AB40" s="253"/>
      <c r="AC40" s="253"/>
      <c r="AD40" s="253"/>
      <c r="AE40" s="253"/>
      <c r="AF40" s="253"/>
      <c r="AG40" s="253"/>
      <c r="AH40" s="253"/>
      <c r="AI40" s="253"/>
      <c r="AJ40" s="253"/>
      <c r="AK40" s="266"/>
      <c r="AL40" s="411"/>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69.651545444791921</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69.848521867103059</v>
      </c>
      <c r="W41" s="253"/>
      <c r="X41" s="253"/>
      <c r="Y41" s="227">
        <f t="shared" si="9"/>
        <v>0</v>
      </c>
      <c r="Z41" s="184">
        <f ca="1">IF($M$41-$I$173&gt;0,((($M$40+$M$41)/2)-$I$173)*($L$41-$L$40),IF((($M$40-$I$173)*($M$41-$I$173)&lt;0),(($L$41-$L$40)/($M$40-$M$41))*(($M$40-$I$173)^2)*0.5,""))</f>
        <v>189.49970147791763</v>
      </c>
      <c r="AA41" s="258"/>
      <c r="AB41" s="253"/>
      <c r="AC41" s="253"/>
      <c r="AD41" s="253"/>
      <c r="AE41" s="253"/>
      <c r="AF41" s="253"/>
      <c r="AG41" s="253"/>
      <c r="AH41" s="253"/>
      <c r="AI41" s="253"/>
      <c r="AJ41" s="253"/>
      <c r="AK41" s="266"/>
      <c r="AL41" s="411"/>
    </row>
    <row r="42" spans="1:38" ht="12" thickBot="1">
      <c r="A42" s="275"/>
      <c r="B42" s="253"/>
      <c r="C42" s="253"/>
      <c r="D42" s="253"/>
      <c r="E42" s="258"/>
      <c r="F42" s="253"/>
      <c r="G42" s="253"/>
      <c r="H42" s="253"/>
      <c r="I42" s="252"/>
      <c r="J42" s="253"/>
      <c r="K42" s="227">
        <f t="shared" si="3"/>
        <v>0.85</v>
      </c>
      <c r="L42" s="183">
        <f t="shared" ca="1" si="5"/>
        <v>9.0759428276218337</v>
      </c>
      <c r="M42" s="184">
        <f t="shared" si="6"/>
        <v>65.782015142303464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102.18050530318033</v>
      </c>
      <c r="W42" s="253"/>
      <c r="X42" s="253"/>
      <c r="Y42" s="227">
        <f t="shared" si="9"/>
        <v>0</v>
      </c>
      <c r="Z42" s="184">
        <f ca="1">IF($M$42-$I$173&gt;0,((($M$41+$M$42)/2)-$I$173)*($L$42-$L$41),IF((($M$41-$I$173)*($M$42-$I$173)&lt;0),(($L$42-$L$41)/($M$41-$M$42))*(($M$41-$I$173)^2)*0.5,""))</f>
        <v>307.29681320743373</v>
      </c>
      <c r="AA42" s="258"/>
      <c r="AB42" s="253"/>
      <c r="AC42" s="253"/>
      <c r="AD42" s="253"/>
      <c r="AE42" s="253"/>
      <c r="AF42" s="253"/>
      <c r="AG42" s="253"/>
      <c r="AH42" s="253"/>
      <c r="AI42" s="253"/>
      <c r="AJ42" s="253"/>
      <c r="AK42" s="266"/>
      <c r="AL42" s="411"/>
    </row>
    <row r="43" spans="1:38">
      <c r="A43" s="275"/>
      <c r="B43" s="253"/>
      <c r="C43" s="412" t="s">
        <v>152</v>
      </c>
      <c r="D43" s="413"/>
      <c r="E43" s="258"/>
      <c r="F43" s="253"/>
      <c r="G43" s="253"/>
      <c r="H43" s="253"/>
      <c r="I43" s="252"/>
      <c r="J43" s="253"/>
      <c r="K43" s="227">
        <f t="shared" si="3"/>
        <v>0.8</v>
      </c>
      <c r="L43" s="183">
        <f t="shared" ca="1" si="5"/>
        <v>27.605992767349736</v>
      </c>
      <c r="M43" s="184">
        <f t="shared" si="6"/>
        <v>61.912484839815036</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345.53447357291856</v>
      </c>
      <c r="W43" s="253"/>
      <c r="X43" s="253"/>
      <c r="Y43" s="227">
        <f t="shared" si="9"/>
        <v>0</v>
      </c>
      <c r="Z43" s="184">
        <f ca="1">IF($M$43-$I$173&gt;0,((($M$42+$M$43)/2)-$I$173)*($L$43-$L$42),IF((($M$42-$I$173)*($M$43-$I$173)&lt;0),(($L$43-$L$42)/($M$42-$M$43))*(($M$42-$I$173)^2)*0.5,""))</f>
        <v>1183.0927308486198</v>
      </c>
      <c r="AA43" s="258"/>
      <c r="AB43" s="253"/>
      <c r="AC43" s="253"/>
      <c r="AD43" s="253"/>
      <c r="AE43" s="253"/>
      <c r="AF43" s="253"/>
      <c r="AG43" s="253"/>
      <c r="AH43" s="253"/>
      <c r="AI43" s="253"/>
      <c r="AJ43" s="253"/>
      <c r="AK43" s="266"/>
      <c r="AL43" s="411"/>
    </row>
    <row r="44" spans="1:38" ht="12" thickBot="1">
      <c r="A44" s="275"/>
      <c r="B44" s="253"/>
      <c r="C44" s="380"/>
      <c r="D44" s="414"/>
      <c r="E44" s="259"/>
      <c r="F44" s="253"/>
      <c r="G44" s="253"/>
      <c r="H44" s="253"/>
      <c r="I44" s="252"/>
      <c r="J44" s="258"/>
      <c r="K44" s="227">
        <f t="shared" si="3"/>
        <v>0.75</v>
      </c>
      <c r="L44" s="183">
        <f t="shared" ca="1" si="5"/>
        <v>57.480971241605154</v>
      </c>
      <c r="M44" s="184">
        <f t="shared" si="6"/>
        <v>58.042954537326594</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441.4840575946335</v>
      </c>
      <c r="W44" s="253"/>
      <c r="X44" s="253"/>
      <c r="Y44" s="227">
        <f t="shared" si="9"/>
        <v>0</v>
      </c>
      <c r="Z44" s="184">
        <f ca="1">IF($M$44-$I$173&gt;0,((($M$43+$M$44)/2)-$I$173)*($L$44-$L$43),IF((($M$43-$I$173)*($M$44-$I$173)&lt;0),(($L$44-$L$43)/($M$43-$M$44))*(($M$43-$I$173)^2)*0.5,""))</f>
        <v>1791.8330846309784</v>
      </c>
      <c r="AA44" s="258"/>
      <c r="AB44" s="253"/>
      <c r="AC44" s="253"/>
      <c r="AD44" s="253"/>
      <c r="AE44" s="253"/>
      <c r="AF44" s="253"/>
      <c r="AG44" s="253"/>
      <c r="AH44" s="253"/>
      <c r="AI44" s="253"/>
      <c r="AJ44" s="253"/>
      <c r="AK44" s="266"/>
      <c r="AL44" s="411"/>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54.173424234838151</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532.13630481262942</v>
      </c>
      <c r="W45" s="253"/>
      <c r="X45" s="253"/>
      <c r="Y45" s="227">
        <f t="shared" si="9"/>
        <v>0</v>
      </c>
      <c r="Z45" s="184">
        <f ca="1">IF($M$45-$I$173&gt;0,((($M$44+$M$45)/2)-$I$173)*($L$45-$L$44),IF((($M$44-$I$173)*($M$45-$I$173)&lt;0),(($L$45-$L$44)/($M$44-$M$45))*(($M$44-$I$173)^2)*0.5,""))</f>
        <v>2737.136614783341</v>
      </c>
      <c r="AA45" s="258"/>
      <c r="AB45" s="253"/>
      <c r="AC45" s="253"/>
      <c r="AD45" s="253"/>
      <c r="AE45" s="253"/>
      <c r="AF45" s="253"/>
      <c r="AG45" s="253"/>
      <c r="AH45" s="253"/>
      <c r="AI45" s="253"/>
      <c r="AJ45" s="253"/>
      <c r="AK45" s="266"/>
      <c r="AL45" s="411"/>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50.303893932349716</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673.42767744719254</v>
      </c>
      <c r="W46" s="253"/>
      <c r="X46" s="253"/>
      <c r="Y46" s="227">
        <f t="shared" si="9"/>
        <v>0</v>
      </c>
      <c r="Z46" s="184">
        <f ca="1">IF($M$46-$I$173&gt;0,((($M$45+$M$46)/2)-$I$173)*($L$46-$L$45),IF((($M$45-$I$173)*($M$46-$I$173)&lt;0),(($L$46-$L$45)/($M$45-$M$46))*(($M$45-$I$173)^2)*0.5,""))</f>
        <v>4997.9631690952747</v>
      </c>
      <c r="AA46" s="258"/>
      <c r="AB46" s="253"/>
      <c r="AC46" s="253"/>
      <c r="AD46" s="253"/>
      <c r="AE46" s="253"/>
      <c r="AF46" s="253"/>
      <c r="AG46" s="253"/>
      <c r="AH46" s="253"/>
      <c r="AI46" s="253"/>
      <c r="AJ46" s="253"/>
      <c r="AK46" s="266"/>
      <c r="AL46" s="411"/>
    </row>
    <row r="47" spans="1:38" ht="12" thickBot="1">
      <c r="A47" s="275"/>
      <c r="B47" s="253"/>
      <c r="C47" s="253"/>
      <c r="D47" s="253"/>
      <c r="E47" s="253"/>
      <c r="F47" s="253"/>
      <c r="G47" s="253"/>
      <c r="H47" s="253"/>
      <c r="I47" s="252"/>
      <c r="J47" s="253"/>
      <c r="K47" s="227">
        <f t="shared" si="3"/>
        <v>0.6</v>
      </c>
      <c r="L47" s="183">
        <f t="shared" ca="1" si="5"/>
        <v>402.74496297571596</v>
      </c>
      <c r="M47" s="184">
        <f t="shared" si="6"/>
        <v>46.434363629861274</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636.37764982887643</v>
      </c>
      <c r="W47" s="253"/>
      <c r="X47" s="253"/>
      <c r="Y47" s="227">
        <f t="shared" si="9"/>
        <v>0</v>
      </c>
      <c r="Z47" s="184">
        <f ca="1">IF($M$47-$I$173&gt;0,((($M$46+$M$47)/2)-$I$173)*($L$47-$L$46),IF((($M$46-$I$173)*($M$47-$I$173)&lt;0),(($L$47-$L$46)/($M$46-$M$47))*(($M$46-$I$173)^2)*0.5,""))</f>
        <v>9712.7742745918931</v>
      </c>
      <c r="AA47" s="256"/>
      <c r="AB47" s="253"/>
      <c r="AC47" s="253"/>
      <c r="AD47" s="253"/>
      <c r="AE47" s="253"/>
      <c r="AF47" s="253"/>
      <c r="AG47" s="253"/>
      <c r="AH47" s="253"/>
      <c r="AI47" s="253"/>
      <c r="AJ47" s="253"/>
      <c r="AK47" s="266"/>
      <c r="AL47" s="411"/>
    </row>
    <row r="48" spans="1:38">
      <c r="A48" s="275"/>
      <c r="B48" s="253"/>
      <c r="C48" s="433" t="s">
        <v>153</v>
      </c>
      <c r="D48" s="434"/>
      <c r="E48" s="435"/>
      <c r="F48" s="253"/>
      <c r="G48" s="253"/>
      <c r="H48" s="253"/>
      <c r="I48" s="252"/>
      <c r="J48" s="253"/>
      <c r="K48" s="227">
        <f t="shared" si="3"/>
        <v>0.55000000000000104</v>
      </c>
      <c r="L48" s="183">
        <f t="shared" ca="1" si="5"/>
        <v>655.73686929567896</v>
      </c>
      <c r="M48" s="184">
        <f t="shared" si="6"/>
        <v>42.564833327372916</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49.808631965082945</v>
      </c>
      <c r="W48" s="352"/>
      <c r="X48" s="257"/>
      <c r="Y48" s="227">
        <f t="shared" si="9"/>
        <v>0</v>
      </c>
      <c r="Z48" s="184">
        <f ca="1">IF($M$48-$I$173&gt;0,((($M$47+$M$48)/2)-$I$173)*($L$48-$L$47),IF((($M$47-$I$173)*($M$48-$I$173)&lt;0),(($L$48-$L$47)/($M$47-$M$48))*(($M$47-$I$173)^2)*0.5,""))</f>
        <v>11258.038249578263</v>
      </c>
      <c r="AA48" s="260"/>
      <c r="AB48" s="253"/>
      <c r="AC48" s="253"/>
      <c r="AD48" s="253"/>
      <c r="AE48" s="253"/>
      <c r="AF48" s="253"/>
      <c r="AG48" s="253"/>
      <c r="AH48" s="253"/>
      <c r="AI48" s="253"/>
      <c r="AJ48" s="253"/>
      <c r="AK48" s="266"/>
      <c r="AL48" s="411"/>
    </row>
    <row r="49" spans="1:38">
      <c r="A49" s="275"/>
      <c r="B49" s="253"/>
      <c r="C49" s="436"/>
      <c r="D49" s="437"/>
      <c r="E49" s="438"/>
      <c r="F49" s="253"/>
      <c r="G49" s="253"/>
      <c r="H49" s="253"/>
      <c r="I49" s="252"/>
      <c r="J49" s="253"/>
      <c r="K49" s="227">
        <f t="shared" si="3"/>
        <v>0.500000000000001</v>
      </c>
      <c r="L49" s="183">
        <f t="shared" ca="1" si="5"/>
        <v>981.71448252113237</v>
      </c>
      <c r="M49" s="184">
        <f t="shared" si="6"/>
        <v>38.695303024884474</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13244.492649241884</v>
      </c>
      <c r="AA49" s="261"/>
      <c r="AB49" s="253"/>
      <c r="AC49" s="253"/>
      <c r="AD49" s="253"/>
      <c r="AE49" s="253"/>
      <c r="AF49" s="253"/>
      <c r="AG49" s="253"/>
      <c r="AH49" s="253"/>
      <c r="AI49" s="253"/>
      <c r="AJ49" s="253"/>
      <c r="AK49" s="266"/>
      <c r="AL49" s="411"/>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34.825772722396032</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23563.080641295015</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30.956242419907596</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26978.465222375071</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27.086712117419154</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16363.555303302983</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23.217181814930715</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f ca="1">IF($M$53-$I$173&gt;0,((($M$52+$M$53)/2)-$I$173)*($L$53-$L$52),IF((($M$52-$I$173)*($M$53-$I$173)&lt;0),(($L$53-$L$52)/($M$52-$M$53))*(($M$52-$I$173)^2)*0.5,""))</f>
        <v>6781.7480038593822</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19.347651512442276</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f ca="1">IF($M$54-$I$173&gt;0,((($M$53+$M$54)/2)-$I$173)*($L$54-$L$53),IF((($M$53-$I$173)*($M$54-$I$173)&lt;0),(($L$54-$L$53)/($M$53-$M$54))*(($M$53-$I$173)^2)*0.5,""))</f>
        <v>4048.2696844701795</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15.478121209953837</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f ca="1">IF($M$55-$I$173&gt;0,((($M$54+$M$55)/2)-$I$173)*($L$55-$L$54),IF((($M$54-$I$173)*($M$55-$I$173)&lt;0),(($L$55-$L$54)/($M$54-$M$55))*(($M$54-$I$173)^2)*0.5,""))</f>
        <v>4306.54533938035</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11.608590907465395</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f ca="1">IF($M$56-$I$173&gt;0,((($M$55+$M$56)/2)-$I$173)*($L$56-$L$55),IF((($M$55-$I$173)*($M$56-$I$173)&lt;0),(($L$56-$L$55)/($M$55-$M$56))*(($M$55-$I$173)^2)*0.5,""))</f>
        <v>4460.9254050632035</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7.7390606049769568</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f ca="1">IF($M$57-$I$173&gt;0,((($M$56+$M$57)/2)-$I$173)*($L$57-$L$56),IF((($M$56-$I$173)*($M$57-$I$173)&lt;0),(($L$57-$L$56)/($M$56-$M$57))*(($M$56-$I$173)^2)*0.5,""))</f>
        <v>2974.1941564018298</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3.869530302488517</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f ca="1">IF($M$58-$I$173&gt;0,((($M$57+$M$58)/2)-$I$173)*($L$58-$L$57),IF((($M$57-$I$173)*($M$58-$I$173)&lt;0),(($L$58-$L$57)/($M$57-$M$58))*(($M$57-$I$173)^2)*0.5,""))</f>
        <v>237.0575416172679</v>
      </c>
      <c r="AA58" s="261"/>
      <c r="AB58" s="253"/>
      <c r="AC58" s="253"/>
      <c r="AD58" s="253"/>
      <c r="AE58" s="253"/>
      <c r="AF58" s="253"/>
      <c r="AG58" s="253"/>
      <c r="AH58" s="253"/>
      <c r="AI58" s="253"/>
      <c r="AJ58" s="253"/>
      <c r="AK58" s="266"/>
      <c r="AL58" s="411"/>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7.732874945353344E-14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f ca="1">IF($M$59-$I$173&gt;0,((($M$58+$M$59)/2)-$I$173)*($L$59-$L$58),IF((($M$58-$I$173)*($M$59-$I$173)&lt;0),(($L$59-$L$58)/($M$58-$M$59))*(($M$58-$I$173)^2)*0.5,""))</f>
        <v>0</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2906.9818918052233</v>
      </c>
      <c r="W60" s="253"/>
      <c r="X60" s="258"/>
      <c r="Y60" s="183" t="s">
        <v>155</v>
      </c>
      <c r="Z60" s="184">
        <f ca="1">SUM(Z36:Z59)*PowerFactor</f>
        <v>135277.61778292793</v>
      </c>
      <c r="AA60" s="258"/>
      <c r="AB60" s="253"/>
      <c r="AC60" s="253"/>
      <c r="AD60" s="253"/>
      <c r="AE60" s="253"/>
      <c r="AF60" s="253"/>
      <c r="AG60" s="253"/>
      <c r="AH60" s="253"/>
      <c r="AI60" s="253"/>
      <c r="AJ60" s="253"/>
      <c r="AK60" s="266"/>
      <c r="AL60" s="411"/>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3.16893545768247</v>
      </c>
      <c r="W61" s="253"/>
      <c r="X61" s="258"/>
      <c r="Y61" s="187" t="s">
        <v>156</v>
      </c>
      <c r="Z61" s="188" cm="1">
        <f t="array" aca="1" ref="Z61" ca="1">Z60*70%*INDEX(N_2_PoF,0,7)*Summer_PV_Factor</f>
        <v>6.7981629475449196E-2</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393" t="s">
        <v>144</v>
      </c>
      <c r="R65" s="394"/>
      <c r="S65" s="253"/>
      <c r="T65" s="253"/>
      <c r="U65" s="393" t="s">
        <v>145</v>
      </c>
      <c r="V65" s="394"/>
      <c r="W65" s="253"/>
      <c r="X65" s="253"/>
      <c r="Y65" s="393" t="s">
        <v>146</v>
      </c>
      <c r="Z65" s="394"/>
      <c r="AA65" s="258"/>
      <c r="AB65" s="253"/>
      <c r="AC65" s="253"/>
      <c r="AD65" s="253"/>
      <c r="AE65" s="253"/>
      <c r="AF65" s="253"/>
      <c r="AG65" s="253"/>
      <c r="AH65" s="253"/>
      <c r="AI65" s="253"/>
      <c r="AJ65" s="253"/>
      <c r="AK65" s="266"/>
      <c r="AL65" s="411"/>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395"/>
      <c r="R66" s="396"/>
      <c r="S66" s="253"/>
      <c r="T66" s="253"/>
      <c r="U66" s="395"/>
      <c r="V66" s="396"/>
      <c r="W66" s="253"/>
      <c r="X66" s="253"/>
      <c r="Y66" s="395"/>
      <c r="Z66" s="396"/>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30.340944460400532</v>
      </c>
      <c r="W69" s="253"/>
      <c r="X69" s="253"/>
      <c r="Y69" s="223">
        <f t="shared" ref="Y69:Y91" si="15">S66</f>
        <v>0</v>
      </c>
      <c r="Z69" s="191">
        <f ca="1">IF($M$66-$I$173&gt;0,((($M$65+$M$66)/2)-$I$173)*($L$66-$L$65),IF((($M$65-$I$173)*($M$66-$I$173)&lt;0),(($L$66-$L$65)/($M$65-$M$66))*(($M$65-$I$173)^2)*0.5,""))</f>
        <v>64.526995777776108</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14.846215970010437</v>
      </c>
      <c r="W70" s="253"/>
      <c r="X70" s="253"/>
      <c r="Y70" s="223">
        <f t="shared" si="15"/>
        <v>0</v>
      </c>
      <c r="Z70" s="191">
        <f ca="1">IF($M$67-$I$173&gt;0,((($M$66+$M$67)/2)-$I$173)*($L$67-$L$66),IF((($M$66-$I$173)*($M$67-$I$173)&lt;0),(($L$67-$L$66)/($M$66-$M$67))*(($M$66-$I$173)^2)*0.5,""))</f>
        <v>31.93924162869823</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29.043919419641199</v>
      </c>
      <c r="W71" s="253"/>
      <c r="X71" s="253"/>
      <c r="Y71" s="223">
        <f t="shared" si="15"/>
        <v>0</v>
      </c>
      <c r="Z71" s="191">
        <f ca="1">IF($M$68-$I$173&gt;0,((($M$67+$M$68)/2)-$I$173)*($L$68-$L$67),IF((($M$67-$I$173)*($M$68-$I$173)&lt;0),(($L$68-$L$67)/($M$67-$M$68))*(($M$67-$I$173)^2)*0.5,""))</f>
        <v>63.229970737016778</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56.142301278143449</v>
      </c>
      <c r="W72" s="253"/>
      <c r="X72" s="253"/>
      <c r="Y72" s="223">
        <f t="shared" si="15"/>
        <v>0</v>
      </c>
      <c r="Z72" s="191">
        <f ca="1">IF($M$69-$I$173&gt;0,((($M$68+$M$69)/2)-$I$173)*($L$69-$L$68),IF((($M$68-$I$173)*($M$69-$I$173)&lt;0),(($L$69-$L$68)/($M$68-$M$69))*(($M$68-$I$173)^2)*0.5,""))</f>
        <v>124.51440391289465</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193.51017613307172</v>
      </c>
      <c r="W73" s="253"/>
      <c r="X73" s="253"/>
      <c r="Y73" s="223">
        <f t="shared" si="15"/>
        <v>0</v>
      </c>
      <c r="Z73" s="191">
        <f ca="1">IF($M$70-$I$173&gt;0,((($M$69+$M$70)/2)-$I$173)*($L$70-$L$69),IF((($M$69-$I$173)*($M$70-$I$173)&lt;0),(($L$70-$L$69)/($M$69-$M$70))*(($M$69-$I$173)^2)*0.5,""))</f>
        <v>449.90556101338848</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214.30854505052369</v>
      </c>
      <c r="W74" s="253"/>
      <c r="X74" s="253"/>
      <c r="Y74" s="223">
        <f t="shared" si="15"/>
        <v>0</v>
      </c>
      <c r="Z74" s="191">
        <f ca="1">IF($M$71-$I$173&gt;0,((($M$70+$M$71)/2)-$I$173)*($L$71-$L$70),IF((($M$70-$I$173)*($M$71-$I$173)&lt;0),(($L$71-$L$70)/($M$70-$M$71))*(($M$70-$I$173)^2)*0.5,""))</f>
        <v>539.0760325655915</v>
      </c>
      <c r="AA74" s="258"/>
      <c r="AB74" s="253"/>
      <c r="AC74" s="253"/>
      <c r="AD74" s="253"/>
      <c r="AE74" s="253"/>
      <c r="AF74" s="253"/>
      <c r="AG74" s="253"/>
      <c r="AH74" s="253"/>
      <c r="AI74" s="253"/>
      <c r="AJ74" s="253"/>
      <c r="AK74" s="266"/>
      <c r="AL74" s="411"/>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222.1366635603826</v>
      </c>
      <c r="W75" s="253"/>
      <c r="X75" s="253"/>
      <c r="Y75" s="223">
        <f t="shared" si="15"/>
        <v>0</v>
      </c>
      <c r="Z75" s="191">
        <f ca="1">IF($M$72-$I$173&gt;0,((($M$71+$M$72)/2)-$I$173)*($L$72-$L$71),IF((($M$71-$I$173)*($M$72-$I$173)&lt;0),(($L$72-$L$71)/($M$71-$M$72))*(($M$71-$I$173)^2)*0.5,""))</f>
        <v>615.27625371020156</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168.7735246265041</v>
      </c>
      <c r="W76" s="253"/>
      <c r="X76" s="253"/>
      <c r="Y76" s="223">
        <f t="shared" si="15"/>
        <v>0</v>
      </c>
      <c r="Z76" s="191">
        <f ca="1">IF($M$73-$I$173&gt;0,((($M$72+$M$73)/2)-$I$173)*($L$73-$L$72),IF((($M$72-$I$173)*($M$73-$I$173)&lt;0),(($L$73-$L$72)/($M$72-$M$73))*(($M$72-$I$173)^2)*0.5,""))</f>
        <v>527.72706345894721</v>
      </c>
      <c r="AA76" s="258"/>
      <c r="AB76" s="253"/>
      <c r="AC76" s="253"/>
      <c r="AD76" s="253"/>
      <c r="AE76" s="253"/>
      <c r="AF76" s="253"/>
      <c r="AG76" s="253"/>
      <c r="AH76" s="253"/>
      <c r="AI76" s="253"/>
      <c r="AJ76" s="253"/>
      <c r="AK76" s="266"/>
      <c r="AL76" s="411"/>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153.97327692179795</v>
      </c>
      <c r="W77" s="253"/>
      <c r="X77" s="253"/>
      <c r="Y77" s="223">
        <f t="shared" si="15"/>
        <v>0</v>
      </c>
      <c r="Z77" s="191">
        <f ca="1">IF($M$74-$I$173&gt;0,((($M$73+$M$74)/2)-$I$173)*($L$74-$L$73),IF((($M$73-$I$173)*($M$74-$I$173)&lt;0),(($L$74-$L$73)/($M$73-$M$74))*(($M$73-$I$173)^2)*0.5,""))</f>
        <v>564.20589273030828</v>
      </c>
      <c r="AA77" s="258"/>
      <c r="AB77" s="253"/>
      <c r="AC77" s="253"/>
      <c r="AD77" s="253"/>
      <c r="AE77" s="253"/>
      <c r="AF77" s="253"/>
      <c r="AG77" s="253"/>
      <c r="AH77" s="253"/>
      <c r="AI77" s="253"/>
      <c r="AJ77" s="253"/>
      <c r="AK77" s="266"/>
      <c r="AL77" s="411"/>
    </row>
    <row r="78" spans="1:38" ht="12" thickBot="1">
      <c r="A78" s="275"/>
      <c r="B78" s="253"/>
      <c r="C78" s="415" t="s">
        <v>153</v>
      </c>
      <c r="D78" s="416"/>
      <c r="E78" s="417"/>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326.01048948055166</v>
      </c>
      <c r="W78" s="253"/>
      <c r="X78" s="253"/>
      <c r="Y78" s="223">
        <f t="shared" si="15"/>
        <v>0</v>
      </c>
      <c r="Z78" s="191">
        <f ca="1">IF($M$75-$I$173&gt;0,((($M$74+$M$75)/2)-$I$173)*($L$75-$L$74),IF((($M$74-$I$173)*($M$75-$I$173)&lt;0),(($L$75-$L$74)/($M$74-$M$75))*(($M$74-$I$173)^2)*0.5,""))</f>
        <v>1488.3362342713324</v>
      </c>
      <c r="AA78" s="258"/>
      <c r="AB78" s="253"/>
      <c r="AC78" s="253"/>
      <c r="AD78" s="253"/>
      <c r="AE78" s="253"/>
      <c r="AF78" s="253"/>
      <c r="AG78" s="253"/>
      <c r="AH78" s="253"/>
      <c r="AI78" s="253"/>
      <c r="AJ78" s="253"/>
      <c r="AK78" s="266"/>
      <c r="AL78" s="411"/>
    </row>
    <row r="79" spans="1:38" ht="12" thickBot="1">
      <c r="A79" s="275"/>
      <c r="B79" s="253"/>
      <c r="C79" s="418"/>
      <c r="D79" s="419"/>
      <c r="E79" s="420"/>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260.18522946047563</v>
      </c>
      <c r="W79" s="253"/>
      <c r="X79" s="253"/>
      <c r="Y79" s="223">
        <f t="shared" si="15"/>
        <v>0</v>
      </c>
      <c r="Z79" s="191">
        <f ca="1">IF($M$76-$I$173&gt;0,((($M$75+$M$76)/2)-$I$173)*($L$76-$L$75),IF((($M$75-$I$173)*($M$76-$I$173)&lt;0),(($L$76-$L$75)/($M$75-$M$76))*(($M$75-$I$173)^2)*0.5,""))</f>
        <v>1661.81333347286</v>
      </c>
      <c r="AA79" s="258"/>
      <c r="AB79" s="253"/>
      <c r="AC79" s="253"/>
      <c r="AD79" s="253"/>
      <c r="AE79" s="253"/>
      <c r="AF79" s="253"/>
      <c r="AG79" s="253"/>
      <c r="AH79" s="253"/>
      <c r="AI79" s="253"/>
      <c r="AJ79" s="253"/>
      <c r="AK79" s="266"/>
      <c r="AL79" s="411"/>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224.99784882297791</v>
      </c>
      <c r="W80" s="253"/>
      <c r="X80" s="253"/>
      <c r="Y80" s="223">
        <f t="shared" si="15"/>
        <v>0</v>
      </c>
      <c r="Z80" s="191">
        <f ca="1">IF($M$77-$I$173&gt;0,((($M$76+$M$77)/2)-$I$173)*($L$77-$L$76),IF((($M$76-$I$173)*($M$77-$I$173)&lt;0),(($L$77-$L$76)/($M$76-$M$77))*(($M$76-$I$173)^2)*0.5,""))</f>
        <v>2703.4865693327106</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46.914628794566596</v>
      </c>
      <c r="W81" s="352"/>
      <c r="X81" s="257"/>
      <c r="Y81" s="223">
        <f t="shared" si="15"/>
        <v>0</v>
      </c>
      <c r="Z81" s="191">
        <f ca="1">IF($M$78-$I$173&gt;0,((($M$77+$M$78)/2)-$I$173)*($L$78-$L$77),IF((($M$77-$I$173)*($M$78-$I$173)&lt;0),(($L$78-$L$77)/($M$77-$M$78))*(($M$77-$I$173)^2)*0.5,""))</f>
        <v>4715.4966638107444</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9395.3251389999077</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15999.614518418119</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19370.258343087651</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29591.626304924779</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f ca="1">IF($M$83-$I$173&gt;0,((($M$82+$M$83)/2)-$I$173)*($L$83-$L$82),IF((($M$82-$I$173)*($M$83-$I$173)&lt;0),(($L$83-$L$82)/($M$82-$M$83))*(($M$82-$I$173)^2)*0.5,""))</f>
        <v>25163.907072042704</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f ca="1">IF($M$84-$I$173&gt;0,((($M$83+$M$84)/2)-$I$173)*($L$84-$L$83),IF((($M$83-$I$173)*($M$84-$I$173)&lt;0),(($L$84-$L$83)/($M$83-$M$84))*(($M$83-$I$173)^2)*0.5,""))</f>
        <v>6675.6257566610338</v>
      </c>
      <c r="AA87" s="258"/>
      <c r="AB87" s="253"/>
      <c r="AC87" s="253"/>
      <c r="AD87" s="253"/>
      <c r="AE87" s="253"/>
      <c r="AF87" s="253"/>
      <c r="AG87" s="253"/>
      <c r="AH87" s="253"/>
      <c r="AI87" s="253"/>
      <c r="AJ87" s="253"/>
      <c r="AK87" s="266"/>
      <c r="AL87" s="411"/>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f ca="1">IF($M$85-$I$173&gt;0,((($M$84+$M$85)/2)-$I$173)*($L$85-$L$84),IF((($M$84-$I$173)*($M$85-$I$173)&lt;0),(($L$85-$L$84)/($M$84-$M$85))*(($M$84-$I$173)^2)*0.5,""))</f>
        <v>4136.69923937357</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f ca="1">IF($M$86-$I$173&gt;0,((($M$85+$M$86)/2)-$I$173)*($L$86-$L$85),IF((($M$85-$I$173)*($M$86-$I$173)&lt;0),(($L$86-$L$85)/($M$85-$M$86))*(($M$85-$I$173)^2)*0.5,""))</f>
        <v>1183.5353496933965</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f ca="1">IF($M$87-$I$173&gt;0,((($M$86+$M$87)/2)-$I$173)*($L$87-$L$86),IF((($M$86-$I$173)*($M$87-$I$173)&lt;0),(($L$87-$L$86)/($M$86-$M$87))*(($M$86-$I$173)^2)*0.5,""))</f>
        <v>0</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f ca="1">IF($M$88-$I$173&gt;0,((($M$87+$M$88)/2)-$I$173)*($L$88-$L$87),IF((($M$87-$I$173)*($M$88-$I$173)&lt;0),(($L$88-$L$87)/($M$87-$M$88))*(($M$87-$I$173)^2)*0.5,""))</f>
        <v>0</v>
      </c>
      <c r="AA91" s="258"/>
      <c r="AB91" s="253"/>
      <c r="AC91" s="253"/>
      <c r="AD91" s="253"/>
      <c r="AE91" s="253"/>
      <c r="AF91" s="253"/>
      <c r="AG91" s="253"/>
      <c r="AH91" s="253"/>
      <c r="AI91" s="253"/>
      <c r="AJ91" s="253"/>
      <c r="AK91" s="266"/>
      <c r="AL91" s="411"/>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1941.1837639790474</v>
      </c>
      <c r="W92" s="253"/>
      <c r="X92" s="258"/>
      <c r="Y92" s="190" t="s">
        <v>155</v>
      </c>
      <c r="Z92" s="191">
        <f ca="1">SUM(Z68:Z91)*PowerFactor</f>
        <v>125066.12593962363</v>
      </c>
      <c r="AA92" s="258"/>
      <c r="AB92" s="253"/>
      <c r="AC92" s="253"/>
      <c r="AD92" s="253"/>
      <c r="AE92" s="253"/>
      <c r="AF92" s="253"/>
      <c r="AG92" s="253"/>
      <c r="AH92" s="253"/>
      <c r="AI92" s="253"/>
      <c r="AJ92" s="253"/>
      <c r="AK92" s="266"/>
      <c r="AL92" s="411"/>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0.90690319599538971</v>
      </c>
      <c r="W93" s="253"/>
      <c r="X93" s="253"/>
      <c r="Y93" s="193" t="s">
        <v>156</v>
      </c>
      <c r="Z93" s="195" cm="1">
        <f t="array" aca="1" ref="Z93" ca="1">Z92*30%*INDEX(N_2_PoF,0,7)*Summer_PV_Factor</f>
        <v>2.6935716680473249E-2</v>
      </c>
      <c r="AA93" s="258"/>
      <c r="AB93" s="253"/>
      <c r="AC93" s="253"/>
      <c r="AD93" s="253"/>
      <c r="AE93" s="253"/>
      <c r="AF93" s="253"/>
      <c r="AG93" s="253"/>
      <c r="AH93" s="253"/>
      <c r="AI93" s="253"/>
      <c r="AJ93" s="253"/>
      <c r="AK93" s="266"/>
      <c r="AL93" s="411"/>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397" t="s">
        <v>144</v>
      </c>
      <c r="R97" s="398"/>
      <c r="S97" s="253"/>
      <c r="T97" s="253"/>
      <c r="U97" s="397" t="s">
        <v>145</v>
      </c>
      <c r="V97" s="398"/>
      <c r="W97" s="253"/>
      <c r="X97" s="253"/>
      <c r="Y97" s="397" t="s">
        <v>146</v>
      </c>
      <c r="Z97" s="398"/>
      <c r="AA97" s="258"/>
      <c r="AB97" s="253"/>
      <c r="AC97" s="253"/>
      <c r="AD97" s="253"/>
      <c r="AE97" s="253"/>
      <c r="AF97" s="253"/>
      <c r="AG97" s="253"/>
      <c r="AH97" s="253"/>
      <c r="AI97" s="253"/>
      <c r="AJ97" s="253"/>
      <c r="AK97" s="266"/>
      <c r="AL97" s="411"/>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399"/>
      <c r="R98" s="400"/>
      <c r="S98" s="254"/>
      <c r="T98" s="253"/>
      <c r="U98" s="399"/>
      <c r="V98" s="400"/>
      <c r="W98" s="253"/>
      <c r="X98" s="253"/>
      <c r="Y98" s="399"/>
      <c r="Z98" s="400"/>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23.27506836880055</v>
      </c>
      <c r="W101" s="253"/>
      <c r="X101" s="253"/>
      <c r="Y101" s="218">
        <f t="shared" ref="Y101:Y123" si="23">S97</f>
        <v>0</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67.833094818147259</v>
      </c>
      <c r="W102" s="253"/>
      <c r="X102" s="253"/>
      <c r="Y102" s="218">
        <f t="shared" si="23"/>
        <v>0</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29.26265979106352</v>
      </c>
      <c r="W103" s="253"/>
      <c r="X103" s="253"/>
      <c r="Y103" s="218">
        <f t="shared" si="23"/>
        <v>0</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69.836465663901464</v>
      </c>
      <c r="W104" s="253"/>
      <c r="X104" s="253"/>
      <c r="Y104" s="218">
        <f t="shared" si="23"/>
        <v>0</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11"/>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658.14732304375786</v>
      </c>
      <c r="W105" s="253"/>
      <c r="X105" s="253"/>
      <c r="Y105" s="218">
        <f t="shared" si="23"/>
        <v>0</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1346.9831949889044</v>
      </c>
      <c r="W106" s="253"/>
      <c r="X106" s="253"/>
      <c r="Y106" s="218">
        <f t="shared" si="23"/>
        <v>0</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11"/>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2025.7089349424366</v>
      </c>
      <c r="W107" s="253"/>
      <c r="X107" s="253"/>
      <c r="Y107" s="218">
        <f t="shared" si="23"/>
        <v>0</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11"/>
    </row>
    <row r="108" spans="1:38">
      <c r="A108" s="275"/>
      <c r="B108" s="253"/>
      <c r="C108" s="421" t="s">
        <v>153</v>
      </c>
      <c r="D108" s="422"/>
      <c r="E108" s="423"/>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1822.8032667325538</v>
      </c>
      <c r="W108" s="253"/>
      <c r="X108" s="253"/>
      <c r="Y108" s="218">
        <f t="shared" si="23"/>
        <v>0</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11"/>
    </row>
    <row r="109" spans="1:38">
      <c r="A109" s="275"/>
      <c r="B109" s="253"/>
      <c r="C109" s="424"/>
      <c r="D109" s="425"/>
      <c r="E109" s="426"/>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1409.5819792126726</v>
      </c>
      <c r="W109" s="253"/>
      <c r="X109" s="253"/>
      <c r="Y109" s="218">
        <f t="shared" si="23"/>
        <v>0</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628.70180515385687</v>
      </c>
      <c r="W110" s="253"/>
      <c r="X110" s="253"/>
      <c r="Y110" s="218">
        <f t="shared" si="23"/>
        <v>0</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11"/>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7.3483777551494507</v>
      </c>
      <c r="W111" s="253"/>
      <c r="X111" s="253"/>
      <c r="Y111" s="218">
        <f t="shared" si="23"/>
        <v>0</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11"/>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11"/>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11"/>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f ca="1">IF($M$119-$I$176&gt;0,((($M$118+$M$119)/2)-$I$176)*($L$119-$L$118),IF((($M$118-$I$176)*($M$119-$I$176)&lt;0),(($L$119-$L$118)/($M$118-$M$119))*(($M$118-$I$176)^2)*0.5,""))</f>
        <v>0</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 ca="1">SUM(V100:V123)*PowerFactor</f>
        <v>8089.4821704712449</v>
      </c>
      <c r="W124" s="253"/>
      <c r="X124" s="258"/>
      <c r="Y124" s="196" t="s">
        <v>155</v>
      </c>
      <c r="Z124" s="198">
        <f ca="1">SUM(Z100:Z123)*PowerFactor</f>
        <v>167772.76165691877</v>
      </c>
      <c r="AA124" s="258"/>
      <c r="AB124" s="253"/>
      <c r="AC124" s="253"/>
      <c r="AD124" s="253"/>
      <c r="AE124" s="253"/>
      <c r="AF124" s="253"/>
      <c r="AG124" s="253"/>
      <c r="AH124" s="253"/>
      <c r="AI124" s="253"/>
      <c r="AJ124" s="253"/>
      <c r="AK124" s="266"/>
      <c r="AL124" s="411"/>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aca="1" ref="V125" ca="1">V124*70%*INDEX(N_1_PoF,0,7)*Winter_PV_Factor</f>
        <v>7.4923592325701875</v>
      </c>
      <c r="W125" s="253"/>
      <c r="X125" s="258"/>
      <c r="Y125" s="200" t="s">
        <v>156</v>
      </c>
      <c r="Z125" s="202" cm="1">
        <f t="array" aca="1" ref="Z125" ca="1">Z124*70%*INDEX(N_2_PoF,0,7)*Winter_PV_Factor</f>
        <v>7.163312195267009E-2</v>
      </c>
      <c r="AA125" s="258"/>
      <c r="AB125" s="253"/>
      <c r="AC125" s="253"/>
      <c r="AD125" s="253"/>
      <c r="AE125" s="253"/>
      <c r="AF125" s="253"/>
      <c r="AG125" s="253"/>
      <c r="AH125" s="253"/>
      <c r="AI125" s="253"/>
      <c r="AJ125" s="253"/>
      <c r="AK125" s="266"/>
      <c r="AL125" s="411"/>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403" t="s">
        <v>144</v>
      </c>
      <c r="R127" s="404"/>
      <c r="S127" s="254"/>
      <c r="T127" s="258"/>
      <c r="U127" s="403" t="s">
        <v>144</v>
      </c>
      <c r="V127" s="404"/>
      <c r="W127" s="253"/>
      <c r="X127" s="253"/>
      <c r="Y127" s="403" t="s">
        <v>144</v>
      </c>
      <c r="Z127" s="404"/>
      <c r="AA127" s="258"/>
      <c r="AB127" s="253"/>
      <c r="AC127" s="253"/>
      <c r="AD127" s="253"/>
      <c r="AE127" s="253"/>
      <c r="AF127" s="253"/>
      <c r="AG127" s="253"/>
      <c r="AH127" s="253"/>
      <c r="AI127" s="253"/>
      <c r="AJ127" s="253"/>
      <c r="AK127" s="266"/>
      <c r="AL127" s="411"/>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405"/>
      <c r="R128" s="406"/>
      <c r="S128" s="254"/>
      <c r="T128" s="253"/>
      <c r="U128" s="405"/>
      <c r="V128" s="406"/>
      <c r="W128" s="253"/>
      <c r="X128" s="253"/>
      <c r="Y128" s="405"/>
      <c r="Z128" s="406"/>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11"/>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11"/>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11"/>
    </row>
    <row r="138" spans="1:38">
      <c r="A138" s="275"/>
      <c r="B138" s="253"/>
      <c r="C138" s="427" t="s">
        <v>153</v>
      </c>
      <c r="D138" s="428"/>
      <c r="E138" s="429"/>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11"/>
    </row>
    <row r="139" spans="1:38">
      <c r="A139" s="275"/>
      <c r="B139" s="253"/>
      <c r="C139" s="430"/>
      <c r="D139" s="431"/>
      <c r="E139" s="432"/>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11"/>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11"/>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11"/>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2"/>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11"/>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4.3882986503345318</v>
      </c>
      <c r="W155" s="253"/>
      <c r="X155" s="258"/>
      <c r="Y155" s="208" t="s">
        <v>156</v>
      </c>
      <c r="Z155" s="209" cm="1">
        <f t="array" aca="1" ref="Z155" ca="1">Z154*30%*INDEX(N_2_PoF,0,7)*Winter_PV_Factor</f>
        <v>3.2194394800021155E-2</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ht="12">
      <c r="A168" s="275"/>
      <c r="B168" s="253"/>
      <c r="C168" s="412" t="s">
        <v>163</v>
      </c>
      <c r="D168" s="439"/>
      <c r="E168" s="413"/>
      <c r="F168" s="253"/>
      <c r="G168" s="253"/>
      <c r="H168" s="412" t="s">
        <v>164</v>
      </c>
      <c r="I168" s="41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441"/>
      <c r="E169" s="442"/>
      <c r="F169" s="253"/>
      <c r="G169" s="253"/>
      <c r="H169" s="380"/>
      <c r="I169" s="41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 thickBot="1">
      <c r="A170" s="275"/>
      <c r="B170" s="253"/>
      <c r="C170" s="146" t="s">
        <v>165</v>
      </c>
      <c r="D170" s="441" cm="1">
        <f t="array" ref="D170">INDEX(SCR_BAU,0,7)</f>
        <v>93.2</v>
      </c>
      <c r="E170" s="44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441" cm="1">
        <f t="array" ref="D171">INDEX(SCR_BAU_N_1,0,7)</f>
        <v>45.2</v>
      </c>
      <c r="E171" s="442"/>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 thickBot="1">
      <c r="A172" s="275"/>
      <c r="B172" s="253"/>
      <c r="C172" s="146" t="s">
        <v>167</v>
      </c>
      <c r="D172" s="441" cm="1">
        <f t="array" ref="D172">INDEX(SCR_BAU_N_2,0,7)</f>
        <v>0</v>
      </c>
      <c r="E172" s="442"/>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441" cm="1">
        <f t="array" ref="D173">INDEX(WCR_BAU,0,7)</f>
        <v>93.2</v>
      </c>
      <c r="E173" s="44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441" cm="1">
        <f t="array" ref="D174">INDEX(WCR_BAU_N_1,0,7)</f>
        <v>48</v>
      </c>
      <c r="E174" s="442"/>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 thickBot="1">
      <c r="A175" s="275"/>
      <c r="B175" s="253"/>
      <c r="C175" s="141" t="s">
        <v>170</v>
      </c>
      <c r="D175" s="443" cm="1">
        <f t="array" ref="D175">INDEX(WCR_BAU_N_2,0,7)</f>
        <v>0</v>
      </c>
      <c r="E175" s="444"/>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412" t="s">
        <v>171</v>
      </c>
      <c r="D179" s="41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 thickBot="1">
      <c r="A180" s="275"/>
      <c r="B180" s="253"/>
      <c r="C180" s="380"/>
      <c r="D180" s="41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412" t="s">
        <v>175</v>
      </c>
      <c r="D188" s="41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 thickBot="1">
      <c r="A189" s="275"/>
      <c r="B189" s="253"/>
      <c r="C189" s="380"/>
      <c r="D189" s="41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02" t="s">
        <v>113</v>
      </c>
      <c r="N192" s="402"/>
      <c r="O192" s="402"/>
      <c r="P192" s="402"/>
      <c r="Q192" s="402"/>
      <c r="R192" s="402"/>
      <c r="S192" s="402"/>
      <c r="T192" s="402"/>
      <c r="U192" s="402"/>
      <c r="V192" s="402"/>
      <c r="W192" s="402"/>
      <c r="X192" s="402"/>
      <c r="Y192" s="402"/>
      <c r="Z192" s="402"/>
      <c r="AA192" s="402"/>
      <c r="AB192" s="402"/>
      <c r="AC192" s="402"/>
      <c r="AD192" s="402"/>
      <c r="AE192" s="402"/>
      <c r="AF192" s="402"/>
      <c r="AG192" s="402"/>
      <c r="AH192" s="402"/>
      <c r="AI192" s="402"/>
      <c r="AJ192" s="402"/>
      <c r="AK192" s="40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50" sqref="G50"/>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1.0522915647787283E-2</v>
      </c>
      <c r="C5" s="166">
        <f ca="1"/>
        <v>1.6436111555427516E-2</v>
      </c>
      <c r="D5" s="7">
        <f ca="1"/>
        <v>8.1556288825063078E-2</v>
      </c>
      <c r="E5" s="7">
        <f ca="1"/>
        <v>0.22351718803790954</v>
      </c>
      <c r="F5" s="7">
        <f ca="1"/>
        <v>0.35994815007511499</v>
      </c>
      <c r="G5" s="7">
        <f ca="1"/>
        <v>0.51127819346407655</v>
      </c>
      <c r="H5" s="7">
        <f ca="1"/>
        <v>0.69851958207476905</v>
      </c>
      <c r="I5" s="7">
        <f ca="1"/>
        <v>0.90290878903707006</v>
      </c>
      <c r="J5" s="7">
        <f ca="1"/>
        <v>1.150245138353883</v>
      </c>
      <c r="K5" s="7">
        <f ca="1"/>
        <v>1.3466747905615404</v>
      </c>
      <c r="L5" s="7">
        <f ca="1"/>
        <v>1.605654141066529</v>
      </c>
      <c r="M5" s="7">
        <f ca="1"/>
        <v>2.0059765183894354</v>
      </c>
      <c r="N5" s="7">
        <f ca="1"/>
        <v>2.0745053825803463</v>
      </c>
      <c r="O5" s="7">
        <f ca="1"/>
        <v>2.739905254608026</v>
      </c>
      <c r="P5" s="7">
        <f ca="1"/>
        <v>3.4606357513022932</v>
      </c>
      <c r="Q5" s="7">
        <f ca="1"/>
        <v>3.4606357513022932</v>
      </c>
      <c r="R5" s="7">
        <f ca="1"/>
        <v>3.4606357513022932</v>
      </c>
      <c r="S5" s="7">
        <f ca="1"/>
        <v>3.4606357513022932</v>
      </c>
      <c r="T5" s="7">
        <f ca="1"/>
        <v>3.4606357513022932</v>
      </c>
      <c r="U5" s="7">
        <f ca="1"/>
        <v>3.4606357513022932</v>
      </c>
      <c r="V5" s="7">
        <f ca="1"/>
        <v>3.4606357513022932</v>
      </c>
      <c r="W5" s="7">
        <f ca="1"/>
        <v>3.4606357513022932</v>
      </c>
      <c r="X5" s="7">
        <f ca="1"/>
        <v>3.4606357513022932</v>
      </c>
      <c r="Y5" s="7">
        <f ca="1"/>
        <v>3.4606357513022932</v>
      </c>
      <c r="Z5" s="7">
        <f ca="1"/>
        <v>3.4606357513022932</v>
      </c>
      <c r="AA5" s="7">
        <f ca="1"/>
        <v>3.4606357513022932</v>
      </c>
      <c r="AB5" s="7">
        <f ca="1"/>
        <v>3.4606357513022932</v>
      </c>
      <c r="AC5" s="7">
        <f ca="1"/>
        <v>3.4606357513022932</v>
      </c>
      <c r="AD5" s="7">
        <f ca="1"/>
        <v>3.4606357513022932</v>
      </c>
      <c r="AE5" s="7">
        <f ca="1"/>
        <v>3.4606357513022932</v>
      </c>
      <c r="AF5" s="7"/>
    </row>
    <row r="6" spans="1:32">
      <c r="A6" s="9" t="s">
        <v>194</v>
      </c>
      <c r="B6" s="135" cm="1">
        <f t="array" aca="1" ref="B6:AE6" ca="1">Total_EUE__MWh____Option_1</f>
        <v>0.24337219296207224</v>
      </c>
      <c r="C6" s="167">
        <f ca="1"/>
        <v>0.38013157635210876</v>
      </c>
      <c r="D6" s="135">
        <f ca="1"/>
        <v>1.8862198962297507</v>
      </c>
      <c r="E6" s="135">
        <f ca="1"/>
        <v>5.1694672881788692</v>
      </c>
      <c r="F6" s="135">
        <f ca="1"/>
        <v>8.3248192391281126</v>
      </c>
      <c r="G6" s="135">
        <f ca="1"/>
        <v>11.824754594816484</v>
      </c>
      <c r="H6" s="135">
        <f ca="1"/>
        <v>16.155241399491192</v>
      </c>
      <c r="I6" s="135">
        <f ca="1"/>
        <v>20.882320013549428</v>
      </c>
      <c r="J6" s="135">
        <f ca="1"/>
        <v>26.602672789077328</v>
      </c>
      <c r="K6" s="135">
        <f ca="1"/>
        <v>31.145664182399678</v>
      </c>
      <c r="L6" s="135">
        <f ca="1"/>
        <v>37.135294297656337</v>
      </c>
      <c r="M6" s="135">
        <f ca="1"/>
        <v>46.393881757810739</v>
      </c>
      <c r="N6" s="135">
        <f ca="1"/>
        <v>47.978805605684499</v>
      </c>
      <c r="O6" s="135">
        <f ca="1"/>
        <v>63.368060016947481</v>
      </c>
      <c r="P6" s="135">
        <f ca="1"/>
        <v>80.036991650169398</v>
      </c>
      <c r="Q6" s="135">
        <f ca="1"/>
        <v>80.036991650169398</v>
      </c>
      <c r="R6" s="135">
        <f ca="1"/>
        <v>80.036991650169398</v>
      </c>
      <c r="S6" s="135">
        <f ca="1"/>
        <v>80.036991650169398</v>
      </c>
      <c r="T6" s="135">
        <f ca="1"/>
        <v>80.036991650169398</v>
      </c>
      <c r="U6" s="135">
        <f ca="1"/>
        <v>80.036991650169398</v>
      </c>
      <c r="V6" s="135">
        <f ca="1"/>
        <v>80.036991650169398</v>
      </c>
      <c r="W6" s="135">
        <f ca="1"/>
        <v>80.036991650169398</v>
      </c>
      <c r="X6" s="135">
        <f ca="1"/>
        <v>80.036991650169398</v>
      </c>
      <c r="Y6" s="135">
        <f ca="1"/>
        <v>80.036991650169398</v>
      </c>
      <c r="Z6" s="135">
        <f ca="1"/>
        <v>80.036991650169398</v>
      </c>
      <c r="AA6" s="135">
        <f ca="1"/>
        <v>80.036991650169398</v>
      </c>
      <c r="AB6" s="135">
        <f ca="1"/>
        <v>80.036991650169398</v>
      </c>
      <c r="AC6" s="135">
        <f ca="1"/>
        <v>80.036991650169398</v>
      </c>
      <c r="AD6" s="135">
        <f ca="1"/>
        <v>80.036991650169398</v>
      </c>
      <c r="AE6" s="135">
        <f ca="1"/>
        <v>80.036991650169398</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1.0522915647787283E-2</v>
      </c>
      <c r="C10" s="166">
        <f ca="1"/>
        <v>1.6436111555427516E-2</v>
      </c>
      <c r="D10" s="7">
        <f ca="1"/>
        <v>8.1556288825063078E-2</v>
      </c>
      <c r="E10" s="7">
        <f ca="1"/>
        <v>0.22351718803790954</v>
      </c>
      <c r="F10" s="7">
        <f ca="1"/>
        <v>3.1834595262042124E-2</v>
      </c>
      <c r="G10" s="7">
        <f ca="1"/>
        <v>6.0430054425752062E-2</v>
      </c>
      <c r="H10" s="7">
        <f ca="1"/>
        <v>0.10713314298757554</v>
      </c>
      <c r="I10" s="7">
        <f ca="1"/>
        <v>0.16669242676507448</v>
      </c>
      <c r="J10" s="7">
        <f ca="1"/>
        <v>0.25033207619785175</v>
      </c>
      <c r="K10" s="7">
        <f ca="1"/>
        <v>0.31545777007733566</v>
      </c>
      <c r="L10" s="7">
        <f ca="1"/>
        <v>0.40600182078086988</v>
      </c>
      <c r="M10" s="7">
        <f ca="1"/>
        <v>0.57690116233106392</v>
      </c>
      <c r="N10" s="7">
        <f ca="1"/>
        <v>0.56827793998331866</v>
      </c>
      <c r="O10" s="7">
        <f ca="1"/>
        <v>0.87406914455422657</v>
      </c>
      <c r="P10" s="7">
        <f ca="1"/>
        <v>1.2726032743307494</v>
      </c>
      <c r="Q10" s="7">
        <f ca="1"/>
        <v>1.2726032743307494</v>
      </c>
      <c r="R10" s="7">
        <f ca="1"/>
        <v>1.2726032743307494</v>
      </c>
      <c r="S10" s="7">
        <f ca="1"/>
        <v>1.2726032743307494</v>
      </c>
      <c r="T10" s="7">
        <f ca="1"/>
        <v>1.2726032743307494</v>
      </c>
      <c r="U10" s="7">
        <f ca="1"/>
        <v>1.2726032743307494</v>
      </c>
      <c r="V10" s="7">
        <f ca="1"/>
        <v>1.2726032743307494</v>
      </c>
      <c r="W10" s="7">
        <f ca="1"/>
        <v>1.2726032743307494</v>
      </c>
      <c r="X10" s="7">
        <f ca="1"/>
        <v>1.2726032743307494</v>
      </c>
      <c r="Y10" s="7">
        <f ca="1"/>
        <v>1.2726032743307494</v>
      </c>
      <c r="Z10" s="7">
        <f ca="1"/>
        <v>1.2726032743307494</v>
      </c>
      <c r="AA10" s="7">
        <f ca="1"/>
        <v>1.2726032743307494</v>
      </c>
      <c r="AB10" s="7">
        <f ca="1"/>
        <v>1.2726032743307494</v>
      </c>
      <c r="AC10" s="7">
        <f ca="1"/>
        <v>1.2726032743307494</v>
      </c>
      <c r="AD10" s="7">
        <f ca="1"/>
        <v>1.2726032743307494</v>
      </c>
      <c r="AE10" s="7">
        <f ca="1"/>
        <v>1.2726032743307494</v>
      </c>
      <c r="AF10" s="7"/>
    </row>
    <row r="11" spans="1:32">
      <c r="A11" s="355" t="s">
        <v>194</v>
      </c>
      <c r="B11" s="135" cm="1">
        <f t="array" aca="1" ref="B11:AE11" ca="1">Total_EUE__MWh____Option_2</f>
        <v>0.24337219296207224</v>
      </c>
      <c r="C11" s="167">
        <f ca="1"/>
        <v>0.38013157635210876</v>
      </c>
      <c r="D11" s="135">
        <f ca="1"/>
        <v>1.8862198962297507</v>
      </c>
      <c r="E11" s="135">
        <f ca="1"/>
        <v>5.1694672881788692</v>
      </c>
      <c r="F11" s="135">
        <f ca="1"/>
        <v>0.73626507332236713</v>
      </c>
      <c r="G11" s="135">
        <f ca="1"/>
        <v>1.3976159610768322</v>
      </c>
      <c r="H11" s="135">
        <f ca="1"/>
        <v>2.4777570039049102</v>
      </c>
      <c r="I11" s="135">
        <f ca="1"/>
        <v>3.8552339303904191</v>
      </c>
      <c r="J11" s="135">
        <f ca="1"/>
        <v>5.7896374343578989</v>
      </c>
      <c r="K11" s="135">
        <f ca="1"/>
        <v>7.2958533414443947</v>
      </c>
      <c r="L11" s="135">
        <f ca="1"/>
        <v>9.3899406568760089</v>
      </c>
      <c r="M11" s="135">
        <f ca="1"/>
        <v>13.342471392745848</v>
      </c>
      <c r="N11" s="135">
        <f ca="1"/>
        <v>13.143034981449365</v>
      </c>
      <c r="O11" s="135">
        <f ca="1"/>
        <v>20.215321649506471</v>
      </c>
      <c r="P11" s="135">
        <f ca="1"/>
        <v>29.432550826321034</v>
      </c>
      <c r="Q11" s="135">
        <f ca="1"/>
        <v>29.432550826321034</v>
      </c>
      <c r="R11" s="135">
        <f ca="1"/>
        <v>29.432550826321034</v>
      </c>
      <c r="S11" s="135">
        <f ca="1"/>
        <v>29.432550826321034</v>
      </c>
      <c r="T11" s="135">
        <f ca="1"/>
        <v>29.432550826321034</v>
      </c>
      <c r="U11" s="135">
        <f ca="1"/>
        <v>29.432550826321034</v>
      </c>
      <c r="V11" s="135">
        <f ca="1"/>
        <v>29.432550826321034</v>
      </c>
      <c r="W11" s="135">
        <f ca="1"/>
        <v>29.432550826321034</v>
      </c>
      <c r="X11" s="135">
        <f ca="1"/>
        <v>29.432550826321034</v>
      </c>
      <c r="Y11" s="135">
        <f ca="1"/>
        <v>29.432550826321034</v>
      </c>
      <c r="Z11" s="135">
        <f ca="1"/>
        <v>29.432550826321034</v>
      </c>
      <c r="AA11" s="135">
        <f ca="1"/>
        <v>29.432550826321034</v>
      </c>
      <c r="AB11" s="135">
        <f ca="1"/>
        <v>29.432550826321034</v>
      </c>
      <c r="AC11" s="135">
        <f ca="1"/>
        <v>29.432550826321034</v>
      </c>
      <c r="AD11" s="135">
        <f ca="1"/>
        <v>29.432550826321034</v>
      </c>
      <c r="AE11" s="135">
        <f ca="1"/>
        <v>29.432550826321034</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1.0522915647787283E-2</v>
      </c>
      <c r="C13" s="166">
        <f ca="1"/>
        <v>1.6436111555427516E-2</v>
      </c>
      <c r="D13" s="7">
        <f ca="1"/>
        <v>8.1556288825063078E-2</v>
      </c>
      <c r="E13" s="7">
        <f ca="1"/>
        <v>6.9509137773559909E-2</v>
      </c>
      <c r="F13" s="7">
        <f ca="1"/>
        <v>8.2168524456767734E-3</v>
      </c>
      <c r="G13" s="7">
        <f ca="1"/>
        <v>1.3245102206733661E-2</v>
      </c>
      <c r="H13" s="7">
        <f ca="1"/>
        <v>2.2797113544316065E-2</v>
      </c>
      <c r="I13" s="7">
        <f ca="1"/>
        <v>3.9167835394207942E-2</v>
      </c>
      <c r="J13" s="7">
        <f ca="1"/>
        <v>6.7658543111243946E-2</v>
      </c>
      <c r="K13" s="7">
        <f ca="1"/>
        <v>9.2215672528886475E-2</v>
      </c>
      <c r="L13" s="7">
        <f ca="1"/>
        <v>0.13017202557979368</v>
      </c>
      <c r="M13" s="7">
        <f ca="1"/>
        <v>0.21278601604512842</v>
      </c>
      <c r="N13" s="7">
        <f ca="1"/>
        <v>0.20137615562083616</v>
      </c>
      <c r="O13" s="7">
        <f ca="1"/>
        <v>0.36517030788536747</v>
      </c>
      <c r="P13" s="7">
        <f ca="1"/>
        <v>0.61588520685281767</v>
      </c>
      <c r="Q13" s="7">
        <f ca="1"/>
        <v>0.61588520685281767</v>
      </c>
      <c r="R13" s="7">
        <f ca="1"/>
        <v>0.61588520685281767</v>
      </c>
      <c r="S13" s="7">
        <f ca="1"/>
        <v>0.61588520685281767</v>
      </c>
      <c r="T13" s="7">
        <f ca="1"/>
        <v>0.61588520685281767</v>
      </c>
      <c r="U13" s="7">
        <f ca="1"/>
        <v>0.61588520685281767</v>
      </c>
      <c r="V13" s="7">
        <f ca="1"/>
        <v>0.61588520685281767</v>
      </c>
      <c r="W13" s="7">
        <f ca="1"/>
        <v>0.61588520685281767</v>
      </c>
      <c r="X13" s="7">
        <f ca="1"/>
        <v>0.61588520685281767</v>
      </c>
      <c r="Y13" s="7">
        <f ca="1"/>
        <v>0.61588520685281767</v>
      </c>
      <c r="Z13" s="7">
        <f ca="1"/>
        <v>0.61588520685281767</v>
      </c>
      <c r="AA13" s="7">
        <f ca="1"/>
        <v>0.61588520685281767</v>
      </c>
      <c r="AB13" s="7">
        <f ca="1"/>
        <v>0.61588520685281767</v>
      </c>
      <c r="AC13" s="7">
        <f ca="1"/>
        <v>0.61588520685281767</v>
      </c>
      <c r="AD13" s="7">
        <f ca="1"/>
        <v>0.61588520685281767</v>
      </c>
      <c r="AE13" s="7">
        <f ca="1"/>
        <v>0.61588520685281767</v>
      </c>
      <c r="AF13" s="7"/>
    </row>
    <row r="14" spans="1:32">
      <c r="A14" s="355" t="s">
        <v>194</v>
      </c>
      <c r="B14" s="135" cm="1">
        <f t="array" aca="1" ref="B14:AE14" ca="1">Total_EUE__MWh____Option_3</f>
        <v>0.24337219296207224</v>
      </c>
      <c r="C14" s="167">
        <f ca="1"/>
        <v>0.38013157635210876</v>
      </c>
      <c r="D14" s="135">
        <f ca="1"/>
        <v>1.8862198962297507</v>
      </c>
      <c r="E14" s="135">
        <f ca="1"/>
        <v>1.6075954475992822</v>
      </c>
      <c r="F14" s="135">
        <f ca="1"/>
        <v>0.19003795771855525</v>
      </c>
      <c r="G14" s="135">
        <f ca="1"/>
        <v>0.30633045801686881</v>
      </c>
      <c r="H14" s="135">
        <f ca="1"/>
        <v>0.52724774218371795</v>
      </c>
      <c r="I14" s="135">
        <f ca="1"/>
        <v>0.90586699661232073</v>
      </c>
      <c r="J14" s="135">
        <f ca="1"/>
        <v>1.5647952108277896</v>
      </c>
      <c r="K14" s="135">
        <f ca="1"/>
        <v>2.1327482990464333</v>
      </c>
      <c r="L14" s="135">
        <f ca="1"/>
        <v>3.0105963392694259</v>
      </c>
      <c r="M14" s="135">
        <f ca="1"/>
        <v>4.9212785780958912</v>
      </c>
      <c r="N14" s="135">
        <f ca="1"/>
        <v>4.6573932780711713</v>
      </c>
      <c r="O14" s="135">
        <f ca="1"/>
        <v>8.445596411616652</v>
      </c>
      <c r="P14" s="135">
        <f ca="1"/>
        <v>14.244087705500888</v>
      </c>
      <c r="Q14" s="135">
        <f ca="1"/>
        <v>14.244087705500888</v>
      </c>
      <c r="R14" s="135">
        <f ca="1"/>
        <v>14.244087705500888</v>
      </c>
      <c r="S14" s="135">
        <f ca="1"/>
        <v>14.244087705500888</v>
      </c>
      <c r="T14" s="135">
        <f ca="1"/>
        <v>14.244087705500888</v>
      </c>
      <c r="U14" s="135">
        <f ca="1"/>
        <v>14.244087705500888</v>
      </c>
      <c r="V14" s="135">
        <f ca="1"/>
        <v>14.244087705500888</v>
      </c>
      <c r="W14" s="135">
        <f ca="1"/>
        <v>14.244087705500888</v>
      </c>
      <c r="X14" s="135">
        <f ca="1"/>
        <v>14.244087705500888</v>
      </c>
      <c r="Y14" s="135">
        <f ca="1"/>
        <v>14.244087705500888</v>
      </c>
      <c r="Z14" s="135">
        <f ca="1"/>
        <v>14.244087705500888</v>
      </c>
      <c r="AA14" s="135">
        <f ca="1"/>
        <v>14.244087705500888</v>
      </c>
      <c r="AB14" s="135">
        <f ca="1"/>
        <v>14.244087705500888</v>
      </c>
      <c r="AC14" s="135">
        <f ca="1"/>
        <v>14.244087705500888</v>
      </c>
      <c r="AD14" s="135">
        <f ca="1"/>
        <v>14.244087705500888</v>
      </c>
      <c r="AE14" s="135">
        <f ca="1"/>
        <v>14.244087705500888</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1.0522915647787283E-2</v>
      </c>
      <c r="C16" s="166">
        <f ca="1"/>
        <v>1.6436111555427516E-2</v>
      </c>
      <c r="D16" s="7">
        <f ca="1"/>
        <v>8.1556288825063078E-2</v>
      </c>
      <c r="E16" s="7">
        <f ca="1"/>
        <v>1.0867984971005515E-4</v>
      </c>
      <c r="F16" s="7">
        <f ca="1"/>
        <v>1.841338277726288E-4</v>
      </c>
      <c r="G16" s="7">
        <f ca="1"/>
        <v>2.778206471876138E-4</v>
      </c>
      <c r="H16" s="7">
        <f ca="1"/>
        <v>4.054462301149474E-4</v>
      </c>
      <c r="I16" s="7">
        <f ca="1"/>
        <v>5.5995356680278979E-4</v>
      </c>
      <c r="J16" s="7">
        <f ca="1"/>
        <v>7.6222523018385879E-4</v>
      </c>
      <c r="K16" s="7">
        <f ca="1"/>
        <v>9.5756677629046309E-4</v>
      </c>
      <c r="L16" s="7">
        <f ca="1"/>
        <v>1.2267328891123947E-3</v>
      </c>
      <c r="M16" s="7">
        <f ca="1"/>
        <v>1.6715060502456949E-3</v>
      </c>
      <c r="N16" s="7">
        <f ca="1"/>
        <v>1.9372790085846602E-3</v>
      </c>
      <c r="O16" s="7">
        <f ca="1"/>
        <v>2.8284732933907754E-3</v>
      </c>
      <c r="P16" s="7">
        <f ca="1"/>
        <v>3.7470529176230386E-3</v>
      </c>
      <c r="Q16" s="7">
        <f ca="1"/>
        <v>3.7470529176230386E-3</v>
      </c>
      <c r="R16" s="7">
        <f ca="1"/>
        <v>3.7470529176230386E-3</v>
      </c>
      <c r="S16" s="7">
        <f ca="1"/>
        <v>3.7470529176230386E-3</v>
      </c>
      <c r="T16" s="7">
        <f ca="1"/>
        <v>3.7470529176230386E-3</v>
      </c>
      <c r="U16" s="7">
        <f ca="1"/>
        <v>3.7470529176230386E-3</v>
      </c>
      <c r="V16" s="7">
        <f ca="1"/>
        <v>3.7470529176230386E-3</v>
      </c>
      <c r="W16" s="7">
        <f ca="1"/>
        <v>3.7470529176230386E-3</v>
      </c>
      <c r="X16" s="7">
        <f ca="1"/>
        <v>3.7470529176230386E-3</v>
      </c>
      <c r="Y16" s="7">
        <f ca="1"/>
        <v>3.7470529176230386E-3</v>
      </c>
      <c r="Z16" s="7">
        <f ca="1"/>
        <v>3.7470529176230386E-3</v>
      </c>
      <c r="AA16" s="7">
        <f ca="1"/>
        <v>3.7470529176230386E-3</v>
      </c>
      <c r="AB16" s="7">
        <f ca="1"/>
        <v>3.7470529176230386E-3</v>
      </c>
      <c r="AC16" s="7">
        <f ca="1"/>
        <v>3.7470529176230386E-3</v>
      </c>
      <c r="AD16" s="7">
        <f ca="1"/>
        <v>3.7470529176230386E-3</v>
      </c>
      <c r="AE16" s="7">
        <f ca="1"/>
        <v>3.7470529176230386E-3</v>
      </c>
      <c r="AF16" s="7"/>
    </row>
    <row r="17" spans="1:32">
      <c r="A17" s="355" t="s">
        <v>194</v>
      </c>
      <c r="B17" s="135" cm="1">
        <f t="array" aca="1" ref="B17:AE17" ca="1">Total_EUE__MWh____Option_4</f>
        <v>0.24337219296207224</v>
      </c>
      <c r="C17" s="167">
        <f ca="1"/>
        <v>0.38013157635210876</v>
      </c>
      <c r="D17" s="135">
        <f ca="1"/>
        <v>1.8862198962297507</v>
      </c>
      <c r="E17" s="135">
        <f ca="1"/>
        <v>2.5135289723895379E-3</v>
      </c>
      <c r="F17" s="135">
        <f ca="1"/>
        <v>4.2586156692179045E-3</v>
      </c>
      <c r="G17" s="135">
        <f ca="1"/>
        <v>6.425388401779056E-3</v>
      </c>
      <c r="H17" s="135">
        <f ca="1"/>
        <v>9.3770910509986451E-3</v>
      </c>
      <c r="I17" s="135">
        <f ca="1"/>
        <v>1.2950510302568566E-2</v>
      </c>
      <c r="J17" s="135">
        <f ca="1"/>
        <v>1.7628614730925186E-2</v>
      </c>
      <c r="K17" s="135">
        <f ca="1"/>
        <v>2.2146440592483118E-2</v>
      </c>
      <c r="L17" s="135">
        <f ca="1"/>
        <v>2.8371668403971349E-2</v>
      </c>
      <c r="M17" s="135">
        <f ca="1"/>
        <v>3.8658305987961279E-2</v>
      </c>
      <c r="N17" s="135">
        <f ca="1"/>
        <v>4.4805057503029488E-2</v>
      </c>
      <c r="O17" s="135">
        <f ca="1"/>
        <v>6.5416446466708675E-2</v>
      </c>
      <c r="P17" s="135">
        <f ca="1"/>
        <v>8.6661198875865431E-2</v>
      </c>
      <c r="Q17" s="135">
        <f ca="1"/>
        <v>8.6661198875865431E-2</v>
      </c>
      <c r="R17" s="135">
        <f ca="1"/>
        <v>8.6661198875865431E-2</v>
      </c>
      <c r="S17" s="135">
        <f ca="1"/>
        <v>8.6661198875865431E-2</v>
      </c>
      <c r="T17" s="135">
        <f ca="1"/>
        <v>8.6661198875865431E-2</v>
      </c>
      <c r="U17" s="135">
        <f ca="1"/>
        <v>8.6661198875865431E-2</v>
      </c>
      <c r="V17" s="135">
        <f ca="1"/>
        <v>8.6661198875865431E-2</v>
      </c>
      <c r="W17" s="135">
        <f ca="1"/>
        <v>8.6661198875865431E-2</v>
      </c>
      <c r="X17" s="135">
        <f ca="1"/>
        <v>8.6661198875865431E-2</v>
      </c>
      <c r="Y17" s="135">
        <f ca="1"/>
        <v>8.6661198875865431E-2</v>
      </c>
      <c r="Z17" s="135">
        <f ca="1"/>
        <v>8.6661198875865431E-2</v>
      </c>
      <c r="AA17" s="135">
        <f ca="1"/>
        <v>8.6661198875865431E-2</v>
      </c>
      <c r="AB17" s="135">
        <f ca="1"/>
        <v>8.6661198875865431E-2</v>
      </c>
      <c r="AC17" s="135">
        <f ca="1"/>
        <v>8.6661198875865431E-2</v>
      </c>
      <c r="AD17" s="135">
        <f ca="1"/>
        <v>8.6661198875865431E-2</v>
      </c>
      <c r="AE17" s="135">
        <f ca="1"/>
        <v>8.6661198875865431E-2</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1.0522915647787283E-2</v>
      </c>
      <c r="C19" s="166">
        <f ca="1"/>
        <v>1.6436111555427516E-2</v>
      </c>
      <c r="D19" s="7">
        <f ca="1"/>
        <v>8.1556288825063078E-2</v>
      </c>
      <c r="E19" s="7">
        <f ca="1"/>
        <v>6.9509137773559909E-2</v>
      </c>
      <c r="F19" s="7">
        <f ca="1"/>
        <v>8.2168524456767734E-3</v>
      </c>
      <c r="G19" s="7">
        <f ca="1"/>
        <v>1.3245102206733661E-2</v>
      </c>
      <c r="H19" s="7">
        <f ca="1"/>
        <v>2.2797113544316065E-2</v>
      </c>
      <c r="I19" s="7">
        <f ca="1"/>
        <v>3.9167835394207942E-2</v>
      </c>
      <c r="J19" s="7">
        <f ca="1"/>
        <v>6.7658543111243946E-2</v>
      </c>
      <c r="K19" s="7">
        <f ca="1"/>
        <v>9.2215672528886475E-2</v>
      </c>
      <c r="L19" s="7">
        <f ca="1"/>
        <v>0.13017202557979368</v>
      </c>
      <c r="M19" s="7">
        <f ca="1"/>
        <v>0.21278601604512842</v>
      </c>
      <c r="N19" s="7">
        <f ca="1"/>
        <v>0.20137615562083616</v>
      </c>
      <c r="O19" s="7">
        <f ca="1"/>
        <v>0.36517030788536747</v>
      </c>
      <c r="P19" s="7">
        <f ca="1"/>
        <v>0.61588520685281767</v>
      </c>
      <c r="Q19" s="7">
        <f ca="1"/>
        <v>0.61588520685281767</v>
      </c>
      <c r="R19" s="7">
        <f ca="1"/>
        <v>0.61588520685281767</v>
      </c>
      <c r="S19" s="7">
        <f ca="1"/>
        <v>0.61588520685281767</v>
      </c>
      <c r="T19" s="7">
        <f ca="1"/>
        <v>0.61588520685281767</v>
      </c>
      <c r="U19" s="7">
        <f ca="1"/>
        <v>0.61588520685281767</v>
      </c>
      <c r="V19" s="7">
        <f ca="1"/>
        <v>0.61588520685281767</v>
      </c>
      <c r="W19" s="7">
        <f ca="1"/>
        <v>0.61588520685281767</v>
      </c>
      <c r="X19" s="7">
        <f ca="1"/>
        <v>0.61588520685281767</v>
      </c>
      <c r="Y19" s="7">
        <f ca="1"/>
        <v>0.61588520685281767</v>
      </c>
      <c r="Z19" s="7">
        <f ca="1"/>
        <v>0.61588520685281767</v>
      </c>
      <c r="AA19" s="7">
        <f ca="1"/>
        <v>0.61588520685281767</v>
      </c>
      <c r="AB19" s="7">
        <f ca="1"/>
        <v>0.61588520685281767</v>
      </c>
      <c r="AC19" s="7">
        <f ca="1"/>
        <v>0.61588520685281767</v>
      </c>
      <c r="AD19" s="7">
        <f ca="1"/>
        <v>0.61588520685281767</v>
      </c>
      <c r="AE19" s="7">
        <f ca="1"/>
        <v>0.61588520685281767</v>
      </c>
      <c r="AF19" s="7"/>
    </row>
    <row r="20" spans="1:32">
      <c r="A20" s="355" t="s">
        <v>194</v>
      </c>
      <c r="B20" s="135" cm="1">
        <f t="array" aca="1" ref="B20:AE20" ca="1">Total_EUE__MWh____Option_5</f>
        <v>0.24337219296207224</v>
      </c>
      <c r="C20" s="167">
        <f ca="1"/>
        <v>0.38013157635210876</v>
      </c>
      <c r="D20" s="135">
        <f ca="1"/>
        <v>1.8862198962297507</v>
      </c>
      <c r="E20" s="135">
        <f ca="1"/>
        <v>1.6075954475992822</v>
      </c>
      <c r="F20" s="135">
        <f ca="1"/>
        <v>0.19003795771855525</v>
      </c>
      <c r="G20" s="135">
        <f ca="1"/>
        <v>0.30633045801686881</v>
      </c>
      <c r="H20" s="135">
        <f ca="1"/>
        <v>0.52724774218371795</v>
      </c>
      <c r="I20" s="135">
        <f ca="1"/>
        <v>0.90586699661232073</v>
      </c>
      <c r="J20" s="135">
        <f ca="1"/>
        <v>1.5647952108277896</v>
      </c>
      <c r="K20" s="135">
        <f ca="1"/>
        <v>2.1327482990464333</v>
      </c>
      <c r="L20" s="135">
        <f ca="1"/>
        <v>3.0105963392694259</v>
      </c>
      <c r="M20" s="135">
        <f ca="1"/>
        <v>4.9212785780958912</v>
      </c>
      <c r="N20" s="135">
        <f ca="1"/>
        <v>4.6573932780711713</v>
      </c>
      <c r="O20" s="135">
        <f ca="1"/>
        <v>8.445596411616652</v>
      </c>
      <c r="P20" s="135">
        <f ca="1"/>
        <v>14.244087705500888</v>
      </c>
      <c r="Q20" s="135">
        <f ca="1"/>
        <v>14.244087705500888</v>
      </c>
      <c r="R20" s="135">
        <f ca="1"/>
        <v>14.244087705500888</v>
      </c>
      <c r="S20" s="135">
        <f ca="1"/>
        <v>14.244087705500888</v>
      </c>
      <c r="T20" s="135">
        <f ca="1"/>
        <v>14.244087705500888</v>
      </c>
      <c r="U20" s="135">
        <f ca="1"/>
        <v>14.244087705500888</v>
      </c>
      <c r="V20" s="135">
        <f ca="1"/>
        <v>14.244087705500888</v>
      </c>
      <c r="W20" s="135">
        <f ca="1"/>
        <v>14.244087705500888</v>
      </c>
      <c r="X20" s="135">
        <f ca="1"/>
        <v>14.244087705500888</v>
      </c>
      <c r="Y20" s="135">
        <f ca="1"/>
        <v>14.244087705500888</v>
      </c>
      <c r="Z20" s="135">
        <f ca="1"/>
        <v>14.244087705500888</v>
      </c>
      <c r="AA20" s="135">
        <f ca="1"/>
        <v>14.244087705500888</v>
      </c>
      <c r="AB20" s="135">
        <f ca="1"/>
        <v>14.244087705500888</v>
      </c>
      <c r="AC20" s="135">
        <f ca="1"/>
        <v>14.244087705500888</v>
      </c>
      <c r="AD20" s="135">
        <f ca="1"/>
        <v>14.244087705500888</v>
      </c>
      <c r="AE20" s="135">
        <f ca="1"/>
        <v>14.244087705500888</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1.0522915647787283E-2</v>
      </c>
      <c r="C22" s="166">
        <f ca="1"/>
        <v>1.6436111555427516E-2</v>
      </c>
      <c r="D22" s="7">
        <f ca="1"/>
        <v>8.1556288825063078E-2</v>
      </c>
      <c r="E22" s="7">
        <f ca="1"/>
        <v>0.22351718803790954</v>
      </c>
      <c r="F22" s="7">
        <f ca="1"/>
        <v>0.35994815007511499</v>
      </c>
      <c r="G22" s="7">
        <f ca="1"/>
        <v>0.51127819346407655</v>
      </c>
      <c r="H22" s="7">
        <f ca="1"/>
        <v>0.69851958207476905</v>
      </c>
      <c r="I22" s="7">
        <f ca="1"/>
        <v>0.90290878903707006</v>
      </c>
      <c r="J22" s="7">
        <f ca="1"/>
        <v>1.150245138353883</v>
      </c>
      <c r="K22" s="7">
        <f ca="1"/>
        <v>1.3466747905615404</v>
      </c>
      <c r="L22" s="7">
        <f ca="1"/>
        <v>1.605654141066529</v>
      </c>
      <c r="M22" s="7">
        <f ca="1"/>
        <v>2.0059765183894354</v>
      </c>
      <c r="N22" s="7">
        <f ca="1"/>
        <v>2.0745053825803463</v>
      </c>
      <c r="O22" s="7">
        <f ca="1"/>
        <v>2.739905254608026</v>
      </c>
      <c r="P22" s="7">
        <f ca="1"/>
        <v>3.4606357513022932</v>
      </c>
      <c r="Q22" s="7">
        <f ca="1"/>
        <v>3.4606357513022932</v>
      </c>
      <c r="R22" s="7">
        <f ca="1"/>
        <v>3.4606357513022932</v>
      </c>
      <c r="S22" s="7">
        <f ca="1"/>
        <v>3.4606357513022932</v>
      </c>
      <c r="T22" s="7">
        <f ca="1"/>
        <v>3.4606357513022932</v>
      </c>
      <c r="U22" s="7">
        <f ca="1"/>
        <v>3.4606357513022932</v>
      </c>
      <c r="V22" s="7">
        <f ca="1"/>
        <v>3.4606357513022932</v>
      </c>
      <c r="W22" s="7">
        <f ca="1"/>
        <v>3.4606357513022932</v>
      </c>
      <c r="X22" s="7">
        <f ca="1"/>
        <v>3.4606357513022932</v>
      </c>
      <c r="Y22" s="7">
        <f ca="1"/>
        <v>3.4606357513022932</v>
      </c>
      <c r="Z22" s="7">
        <f ca="1"/>
        <v>3.4606357513022932</v>
      </c>
      <c r="AA22" s="7">
        <f ca="1"/>
        <v>3.4606357513022932</v>
      </c>
      <c r="AB22" s="7">
        <f ca="1"/>
        <v>3.4606357513022932</v>
      </c>
      <c r="AC22" s="7">
        <f ca="1"/>
        <v>3.4606357513022932</v>
      </c>
      <c r="AD22" s="7">
        <f ca="1"/>
        <v>3.4606357513022932</v>
      </c>
      <c r="AE22" s="7">
        <f ca="1"/>
        <v>3.4606357513022932</v>
      </c>
      <c r="AF22" s="7"/>
    </row>
    <row r="23" spans="1:32">
      <c r="A23" s="355" t="s">
        <v>194</v>
      </c>
      <c r="B23" s="135" cm="1">
        <f t="array" aca="1" ref="B23:AE23" ca="1">Total_EUE__MWh____Option_6</f>
        <v>0.24337219296207224</v>
      </c>
      <c r="C23" s="167">
        <f ca="1"/>
        <v>0.38013157635210876</v>
      </c>
      <c r="D23" s="135">
        <f ca="1"/>
        <v>1.8862198962297507</v>
      </c>
      <c r="E23" s="135">
        <f ca="1"/>
        <v>5.1694672881788692</v>
      </c>
      <c r="F23" s="135">
        <f ca="1"/>
        <v>8.3248192391281126</v>
      </c>
      <c r="G23" s="135">
        <f ca="1"/>
        <v>11.824754594816484</v>
      </c>
      <c r="H23" s="135">
        <f ca="1"/>
        <v>16.155241399491192</v>
      </c>
      <c r="I23" s="135">
        <f ca="1"/>
        <v>20.882320013549428</v>
      </c>
      <c r="J23" s="135">
        <f ca="1"/>
        <v>26.602672789077328</v>
      </c>
      <c r="K23" s="135">
        <f ca="1"/>
        <v>31.145664182399678</v>
      </c>
      <c r="L23" s="135">
        <f ca="1"/>
        <v>37.135294297656337</v>
      </c>
      <c r="M23" s="135">
        <f ca="1"/>
        <v>46.393881757810739</v>
      </c>
      <c r="N23" s="135">
        <f ca="1"/>
        <v>47.978805605684499</v>
      </c>
      <c r="O23" s="135">
        <f ca="1"/>
        <v>63.368060016947481</v>
      </c>
      <c r="P23" s="135">
        <f ca="1"/>
        <v>80.036991650169398</v>
      </c>
      <c r="Q23" s="135">
        <f ca="1"/>
        <v>80.036991650169398</v>
      </c>
      <c r="R23" s="135">
        <f ca="1"/>
        <v>80.036991650169398</v>
      </c>
      <c r="S23" s="135">
        <f ca="1"/>
        <v>80.036991650169398</v>
      </c>
      <c r="T23" s="135">
        <f ca="1"/>
        <v>80.036991650169398</v>
      </c>
      <c r="U23" s="135">
        <f ca="1"/>
        <v>80.036991650169398</v>
      </c>
      <c r="V23" s="135">
        <f ca="1"/>
        <v>80.036991650169398</v>
      </c>
      <c r="W23" s="135">
        <f ca="1"/>
        <v>80.036991650169398</v>
      </c>
      <c r="X23" s="135">
        <f ca="1"/>
        <v>80.036991650169398</v>
      </c>
      <c r="Y23" s="135">
        <f ca="1"/>
        <v>80.036991650169398</v>
      </c>
      <c r="Z23" s="135">
        <f ca="1"/>
        <v>80.036991650169398</v>
      </c>
      <c r="AA23" s="135">
        <f ca="1"/>
        <v>80.036991650169398</v>
      </c>
      <c r="AB23" s="135">
        <f ca="1"/>
        <v>80.036991650169398</v>
      </c>
      <c r="AC23" s="135">
        <f ca="1"/>
        <v>80.036991650169398</v>
      </c>
      <c r="AD23" s="135">
        <f ca="1"/>
        <v>80.036991650169398</v>
      </c>
      <c r="AE23" s="135">
        <f ca="1"/>
        <v>80.036991650169398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1.0522915647787283E-2</v>
      </c>
      <c r="C25" s="166">
        <f ca="1"/>
        <v>1.6436111555427516E-2</v>
      </c>
      <c r="D25" s="7">
        <f ca="1"/>
        <v>8.1556288825063078E-2</v>
      </c>
      <c r="E25" s="7">
        <f ca="1"/>
        <v>0.22351718803790954</v>
      </c>
      <c r="F25" s="7">
        <f ca="1"/>
        <v>0.35994815007511499</v>
      </c>
      <c r="G25" s="7">
        <f ca="1"/>
        <v>0.51127819346407655</v>
      </c>
      <c r="H25" s="7">
        <f ca="1"/>
        <v>0.69851958207476905</v>
      </c>
      <c r="I25" s="7">
        <f ca="1"/>
        <v>0.90290878903707006</v>
      </c>
      <c r="J25" s="7">
        <f ca="1"/>
        <v>1.150245138353883</v>
      </c>
      <c r="K25" s="7">
        <f ca="1"/>
        <v>1.3466747905615404</v>
      </c>
      <c r="L25" s="7">
        <f ca="1"/>
        <v>1.605654141066529</v>
      </c>
      <c r="M25" s="7">
        <f ca="1"/>
        <v>2.0059765183894354</v>
      </c>
      <c r="N25" s="7">
        <f ca="1"/>
        <v>2.0745053825803463</v>
      </c>
      <c r="O25" s="7">
        <f ca="1"/>
        <v>2.739905254608026</v>
      </c>
      <c r="P25" s="7">
        <f ca="1"/>
        <v>3.4606357513022932</v>
      </c>
      <c r="Q25" s="7">
        <f ca="1"/>
        <v>3.4606357513022932</v>
      </c>
      <c r="R25" s="7">
        <f ca="1"/>
        <v>3.4606357513022932</v>
      </c>
      <c r="S25" s="7">
        <f ca="1"/>
        <v>3.4606357513022932</v>
      </c>
      <c r="T25" s="7">
        <f ca="1"/>
        <v>3.4606357513022932</v>
      </c>
      <c r="U25" s="7">
        <f ca="1"/>
        <v>3.4606357513022932</v>
      </c>
      <c r="V25" s="7">
        <f ca="1"/>
        <v>3.4606357513022932</v>
      </c>
      <c r="W25" s="7">
        <f ca="1"/>
        <v>3.4606357513022932</v>
      </c>
      <c r="X25" s="7">
        <f ca="1"/>
        <v>3.4606357513022932</v>
      </c>
      <c r="Y25" s="7">
        <f ca="1"/>
        <v>3.4606357513022932</v>
      </c>
      <c r="Z25" s="7">
        <f ca="1"/>
        <v>3.4606357513022932</v>
      </c>
      <c r="AA25" s="7">
        <f ca="1"/>
        <v>3.4606357513022932</v>
      </c>
      <c r="AB25" s="7">
        <f ca="1"/>
        <v>3.4606357513022932</v>
      </c>
      <c r="AC25" s="7">
        <f ca="1"/>
        <v>3.4606357513022932</v>
      </c>
      <c r="AD25" s="7">
        <f ca="1"/>
        <v>3.4606357513022932</v>
      </c>
      <c r="AE25" s="7">
        <f ca="1"/>
        <v>3.4606357513022932</v>
      </c>
      <c r="AF25" s="7"/>
    </row>
    <row r="26" spans="1:32">
      <c r="A26" s="355" t="s">
        <v>194</v>
      </c>
      <c r="B26" s="135" cm="1">
        <f t="array" aca="1" ref="B26:AE26" ca="1">Total_EUE__MWh____Option_7</f>
        <v>0.24337219296207224</v>
      </c>
      <c r="C26" s="167">
        <f ca="1"/>
        <v>0.38013157635210876</v>
      </c>
      <c r="D26" s="135">
        <f ca="1"/>
        <v>1.8862198962297507</v>
      </c>
      <c r="E26" s="135">
        <f ca="1"/>
        <v>5.1694672881788692</v>
      </c>
      <c r="F26" s="135">
        <f ca="1"/>
        <v>8.3248192391281126</v>
      </c>
      <c r="G26" s="135">
        <f ca="1"/>
        <v>11.824754594816484</v>
      </c>
      <c r="H26" s="135">
        <f ca="1"/>
        <v>16.155241399491192</v>
      </c>
      <c r="I26" s="135">
        <f ca="1"/>
        <v>20.882320013549428</v>
      </c>
      <c r="J26" s="135">
        <f ca="1"/>
        <v>26.602672789077328</v>
      </c>
      <c r="K26" s="135">
        <f ca="1"/>
        <v>31.145664182399678</v>
      </c>
      <c r="L26" s="135">
        <f ca="1"/>
        <v>37.135294297656337</v>
      </c>
      <c r="M26" s="135">
        <f ca="1"/>
        <v>46.393881757810739</v>
      </c>
      <c r="N26" s="135">
        <f ca="1"/>
        <v>47.978805605684499</v>
      </c>
      <c r="O26" s="135">
        <f ca="1"/>
        <v>63.368060016947481</v>
      </c>
      <c r="P26" s="135">
        <f ca="1"/>
        <v>80.036991650169398</v>
      </c>
      <c r="Q26" s="135">
        <f ca="1"/>
        <v>80.036991650169398</v>
      </c>
      <c r="R26" s="135">
        <f ca="1"/>
        <v>80.036991650169398</v>
      </c>
      <c r="S26" s="135">
        <f ca="1"/>
        <v>80.036991650169398</v>
      </c>
      <c r="T26" s="135">
        <f ca="1"/>
        <v>80.036991650169398</v>
      </c>
      <c r="U26" s="135">
        <f ca="1"/>
        <v>80.036991650169398</v>
      </c>
      <c r="V26" s="135">
        <f ca="1"/>
        <v>80.036991650169398</v>
      </c>
      <c r="W26" s="135">
        <f ca="1"/>
        <v>80.036991650169398</v>
      </c>
      <c r="X26" s="135">
        <f ca="1"/>
        <v>80.036991650169398</v>
      </c>
      <c r="Y26" s="135">
        <f ca="1"/>
        <v>80.036991650169398</v>
      </c>
      <c r="Z26" s="135">
        <f ca="1"/>
        <v>80.036991650169398</v>
      </c>
      <c r="AA26" s="135">
        <f ca="1"/>
        <v>80.036991650169398</v>
      </c>
      <c r="AB26" s="135">
        <f ca="1"/>
        <v>80.036991650169398</v>
      </c>
      <c r="AC26" s="135">
        <f ca="1"/>
        <v>80.036991650169398</v>
      </c>
      <c r="AD26" s="135">
        <f ca="1"/>
        <v>80.036991650169398</v>
      </c>
      <c r="AE26" s="135">
        <f ca="1"/>
        <v>80.036991650169398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1.0522915647787283E-2</v>
      </c>
      <c r="C28" s="166">
        <f ca="1"/>
        <v>1.6436111555427516E-2</v>
      </c>
      <c r="D28" s="7">
        <f ca="1"/>
        <v>8.1556288825063078E-2</v>
      </c>
      <c r="E28" s="7">
        <f ca="1"/>
        <v>0.22351718803790954</v>
      </c>
      <c r="F28" s="7">
        <f ca="1"/>
        <v>0.35994815007511499</v>
      </c>
      <c r="G28" s="7">
        <f ca="1"/>
        <v>0.51127819346407655</v>
      </c>
      <c r="H28" s="7">
        <f ca="1"/>
        <v>0.69851958207476905</v>
      </c>
      <c r="I28" s="7">
        <f ca="1"/>
        <v>0.90290878903707006</v>
      </c>
      <c r="J28" s="7">
        <f ca="1"/>
        <v>1.150245138353883</v>
      </c>
      <c r="K28" s="7">
        <f ca="1"/>
        <v>1.3466747905615404</v>
      </c>
      <c r="L28" s="7">
        <f ca="1"/>
        <v>1.605654141066529</v>
      </c>
      <c r="M28" s="7">
        <f ca="1"/>
        <v>2.0059765183894354</v>
      </c>
      <c r="N28" s="7">
        <f ca="1"/>
        <v>2.0745053825803463</v>
      </c>
      <c r="O28" s="7">
        <f ca="1"/>
        <v>2.739905254608026</v>
      </c>
      <c r="P28" s="7">
        <f ca="1"/>
        <v>3.4606357513022932</v>
      </c>
      <c r="Q28" s="7">
        <f ca="1"/>
        <v>3.4606357513022932</v>
      </c>
      <c r="R28" s="7">
        <f ca="1"/>
        <v>3.4606357513022932</v>
      </c>
      <c r="S28" s="7">
        <f ca="1"/>
        <v>3.4606357513022932</v>
      </c>
      <c r="T28" s="7">
        <f ca="1"/>
        <v>3.4606357513022932</v>
      </c>
      <c r="U28" s="7">
        <f ca="1"/>
        <v>3.4606357513022932</v>
      </c>
      <c r="V28" s="7">
        <f ca="1"/>
        <v>3.4606357513022932</v>
      </c>
      <c r="W28" s="7">
        <f ca="1"/>
        <v>3.4606357513022932</v>
      </c>
      <c r="X28" s="7">
        <f ca="1"/>
        <v>3.4606357513022932</v>
      </c>
      <c r="Y28" s="7">
        <f ca="1"/>
        <v>3.4606357513022932</v>
      </c>
      <c r="Z28" s="7">
        <f ca="1"/>
        <v>3.4606357513022932</v>
      </c>
      <c r="AA28" s="7">
        <f ca="1"/>
        <v>3.4606357513022932</v>
      </c>
      <c r="AB28" s="7">
        <f ca="1"/>
        <v>3.4606357513022932</v>
      </c>
      <c r="AC28" s="7">
        <f ca="1"/>
        <v>3.4606357513022932</v>
      </c>
      <c r="AD28" s="7">
        <f ca="1"/>
        <v>3.4606357513022932</v>
      </c>
      <c r="AE28" s="7">
        <f ca="1"/>
        <v>3.4606357513022932</v>
      </c>
      <c r="AF28" s="7"/>
    </row>
    <row r="29" spans="1:32">
      <c r="A29" s="355" t="s">
        <v>194</v>
      </c>
      <c r="B29" s="135" cm="1">
        <f t="array" aca="1" ref="B29:AE29" ca="1">Total_EUE__MWh____Option_8</f>
        <v>0.24337219296207224</v>
      </c>
      <c r="C29" s="167">
        <f ca="1"/>
        <v>0.38013157635210876</v>
      </c>
      <c r="D29" s="135">
        <f ca="1"/>
        <v>1.8862198962297507</v>
      </c>
      <c r="E29" s="135">
        <f ca="1"/>
        <v>5.1694672881788692</v>
      </c>
      <c r="F29" s="135">
        <f ca="1"/>
        <v>8.3248192391281126</v>
      </c>
      <c r="G29" s="135">
        <f ca="1"/>
        <v>11.824754594816484</v>
      </c>
      <c r="H29" s="135">
        <f ca="1"/>
        <v>16.155241399491192</v>
      </c>
      <c r="I29" s="135">
        <f ca="1"/>
        <v>20.882320013549428</v>
      </c>
      <c r="J29" s="135">
        <f ca="1"/>
        <v>26.602672789077328</v>
      </c>
      <c r="K29" s="135">
        <f ca="1"/>
        <v>31.145664182399678</v>
      </c>
      <c r="L29" s="135">
        <f ca="1"/>
        <v>37.135294297656337</v>
      </c>
      <c r="M29" s="135">
        <f ca="1"/>
        <v>46.393881757810739</v>
      </c>
      <c r="N29" s="135">
        <f ca="1"/>
        <v>47.978805605684499</v>
      </c>
      <c r="O29" s="135">
        <f ca="1"/>
        <v>63.368060016947481</v>
      </c>
      <c r="P29" s="135">
        <f ca="1"/>
        <v>80.036991650169398</v>
      </c>
      <c r="Q29" s="135">
        <f ca="1"/>
        <v>80.036991650169398</v>
      </c>
      <c r="R29" s="135">
        <f ca="1"/>
        <v>80.036991650169398</v>
      </c>
      <c r="S29" s="135">
        <f ca="1"/>
        <v>80.036991650169398</v>
      </c>
      <c r="T29" s="135">
        <f ca="1"/>
        <v>80.036991650169398</v>
      </c>
      <c r="U29" s="135">
        <f ca="1"/>
        <v>80.036991650169398</v>
      </c>
      <c r="V29" s="135">
        <f ca="1"/>
        <v>80.036991650169398</v>
      </c>
      <c r="W29" s="135">
        <f ca="1"/>
        <v>80.036991650169398</v>
      </c>
      <c r="X29" s="135">
        <f ca="1"/>
        <v>80.036991650169398</v>
      </c>
      <c r="Y29" s="135">
        <f ca="1"/>
        <v>80.036991650169398</v>
      </c>
      <c r="Z29" s="135">
        <f ca="1"/>
        <v>80.036991650169398</v>
      </c>
      <c r="AA29" s="135">
        <f ca="1"/>
        <v>80.036991650169398</v>
      </c>
      <c r="AB29" s="135">
        <f ca="1"/>
        <v>80.036991650169398</v>
      </c>
      <c r="AC29" s="135">
        <f ca="1"/>
        <v>80.036991650169398</v>
      </c>
      <c r="AD29" s="135">
        <f ca="1"/>
        <v>80.036991650169398</v>
      </c>
      <c r="AE29" s="135">
        <f ca="1"/>
        <v>80.036991650169398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8"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v>45.2</v>
      </c>
      <c r="F29" s="361">
        <v>45.2</v>
      </c>
      <c r="G29" s="361">
        <v>45.2</v>
      </c>
      <c r="H29" s="361">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1"/>
      <c r="C30" s="361"/>
      <c r="D30" s="361"/>
      <c r="E30" s="361">
        <v>45.2</v>
      </c>
      <c r="F30" s="361">
        <v>45.2</v>
      </c>
      <c r="G30" s="361">
        <v>45.2</v>
      </c>
      <c r="H30" s="361">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1"/>
      <c r="C31" s="361"/>
      <c r="D31" s="361"/>
      <c r="E31" s="361">
        <v>45.2</v>
      </c>
      <c r="F31" s="361">
        <v>45.2</v>
      </c>
      <c r="G31" s="361">
        <v>45.2</v>
      </c>
      <c r="H31" s="361">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0</v>
      </c>
      <c r="F67" s="361">
        <v>14.5</v>
      </c>
      <c r="G67" s="361">
        <v>14.5</v>
      </c>
      <c r="H67" s="361">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1"/>
      <c r="C68" s="361"/>
      <c r="D68" s="361"/>
      <c r="E68" s="361">
        <v>7.25</v>
      </c>
      <c r="F68" s="361">
        <v>21.75</v>
      </c>
      <c r="G68" s="361">
        <v>21.75</v>
      </c>
      <c r="H68" s="361">
        <v>21.75</v>
      </c>
      <c r="I68" s="104">
        <f t="shared" si="22"/>
        <v>21.75</v>
      </c>
      <c r="J68" s="104">
        <f t="shared" si="22"/>
        <v>21.75</v>
      </c>
      <c r="K68" s="104">
        <f t="shared" si="22"/>
        <v>21.75</v>
      </c>
      <c r="L68" s="104">
        <f t="shared" si="22"/>
        <v>21.75</v>
      </c>
      <c r="M68" s="104">
        <f t="shared" si="22"/>
        <v>21.75</v>
      </c>
      <c r="N68" s="104">
        <f t="shared" si="22"/>
        <v>21.75</v>
      </c>
      <c r="O68" s="104">
        <f t="shared" si="22"/>
        <v>21.75</v>
      </c>
      <c r="P68" s="104">
        <f t="shared" si="22"/>
        <v>21.75</v>
      </c>
      <c r="Q68" s="99"/>
      <c r="R68" s="99"/>
      <c r="S68" s="99"/>
      <c r="T68" s="99"/>
      <c r="U68" s="99"/>
      <c r="V68" s="99"/>
      <c r="W68" s="99"/>
      <c r="X68" s="99"/>
      <c r="Y68" s="99"/>
      <c r="Z68" s="99"/>
      <c r="AA68" s="99"/>
    </row>
    <row r="69" spans="1:27">
      <c r="A69" s="121" t="str">
        <f>_xlfn.CONCAT("Added ",$A$65," Option 4")</f>
        <v>Added Transfers (MVA)  Option 4</v>
      </c>
      <c r="B69" s="361">
        <v>0</v>
      </c>
      <c r="C69" s="361">
        <v>0</v>
      </c>
      <c r="D69" s="361">
        <v>0</v>
      </c>
      <c r="E69" s="361">
        <v>0</v>
      </c>
      <c r="F69" s="361">
        <v>0</v>
      </c>
      <c r="G69" s="361">
        <v>0</v>
      </c>
      <c r="H69" s="361">
        <v>0</v>
      </c>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v>7.25</v>
      </c>
      <c r="F70" s="361">
        <v>21.75</v>
      </c>
      <c r="G70" s="361">
        <v>21.75</v>
      </c>
      <c r="H70" s="361">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OFR</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7" t="s">
        <v>742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OFR</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198</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198</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759</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762</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765</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767</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763</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769</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771</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773</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775</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777</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779</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781</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783</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763</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785</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787</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789</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791</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799</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763</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810</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816</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810</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819</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50.406531523016199</v>
      </c>
      <c r="C34" s="20">
        <v>52.818292543728006</v>
      </c>
      <c r="D34" s="20">
        <v>60.030227205684</v>
      </c>
      <c r="E34" s="20">
        <v>66.103899096366604</v>
      </c>
      <c r="F34" s="20">
        <v>54.88053576057959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824</v>
      </c>
      <c r="B35" s="20" cm="1">
        <f t="array" ref="B35:AE35">Base_Case_Winter_POE10-B30:AE30-B31:AE31-B32:AE32</f>
        <v>53.649731579016702</v>
      </c>
      <c r="C35" s="20">
        <v>56.153561188249604</v>
      </c>
      <c r="D35" s="20">
        <v>63.309451814760493</v>
      </c>
      <c r="E35" s="20">
        <v>69.612887950822795</v>
      </c>
      <c r="F35" s="20">
        <v>58.400931050436299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825</v>
      </c>
      <c r="B36" s="20" cm="1">
        <f t="array" ref="B36:AE36">Base_Case_Summer_POE50-B30:AE30-B31:AE31-B32:AE32</f>
        <v>56.959423042868401</v>
      </c>
      <c r="C36" s="20">
        <v>58.690670388727099</v>
      </c>
      <c r="D36" s="20">
        <v>65.729112526342206</v>
      </c>
      <c r="E36" s="20">
        <v>70.807235780418097</v>
      </c>
      <c r="F36" s="20">
        <v>58.978437433913697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826</v>
      </c>
      <c r="B37" s="20" cm="1">
        <f t="array" ref="B37:AE37">Base_Case_Summer_POE10-B30:AE30-B31:AE31-B32:AE32</f>
        <v>64.072984439234006</v>
      </c>
      <c r="C37" s="20">
        <v>66.288963305661596</v>
      </c>
      <c r="D37" s="20">
        <v>73.346964457705894</v>
      </c>
      <c r="E37" s="20">
        <v>78.367812510666695</v>
      </c>
      <c r="F37" s="20">
        <v>66.878298353114289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7.25</v>
      </c>
      <c r="F43" s="20">
        <v>21.75</v>
      </c>
      <c r="G43" s="20">
        <v>21.75</v>
      </c>
      <c r="H43" s="20">
        <v>21.75</v>
      </c>
      <c r="I43" s="20">
        <v>21.75</v>
      </c>
      <c r="J43" s="20">
        <v>21.75</v>
      </c>
      <c r="K43" s="20">
        <v>21.75</v>
      </c>
      <c r="L43" s="20">
        <v>21.75</v>
      </c>
      <c r="M43" s="20">
        <v>21.75</v>
      </c>
      <c r="N43" s="20">
        <v>21.75</v>
      </c>
      <c r="O43" s="20">
        <v>21.75</v>
      </c>
      <c r="P43" s="20">
        <v>21.75</v>
      </c>
      <c r="Q43" s="20">
        <f t="shared" ref="Q43:AE45" si="11">P43</f>
        <v>21.75</v>
      </c>
      <c r="R43" s="20">
        <f t="shared" si="11"/>
        <v>21.75</v>
      </c>
      <c r="S43" s="20">
        <f t="shared" si="11"/>
        <v>21.75</v>
      </c>
      <c r="T43" s="20">
        <f t="shared" si="11"/>
        <v>21.75</v>
      </c>
      <c r="U43" s="20">
        <f t="shared" si="11"/>
        <v>21.75</v>
      </c>
      <c r="V43" s="20">
        <f t="shared" si="11"/>
        <v>21.75</v>
      </c>
      <c r="W43" s="20">
        <f t="shared" si="11"/>
        <v>21.75</v>
      </c>
      <c r="X43" s="20">
        <f t="shared" si="11"/>
        <v>21.75</v>
      </c>
      <c r="Y43" s="20">
        <f t="shared" si="11"/>
        <v>21.75</v>
      </c>
      <c r="Z43" s="20">
        <f t="shared" si="11"/>
        <v>21.75</v>
      </c>
      <c r="AA43" s="20">
        <f t="shared" si="11"/>
        <v>21.75</v>
      </c>
      <c r="AB43" s="20">
        <f t="shared" si="11"/>
        <v>21.75</v>
      </c>
      <c r="AC43" s="20">
        <f t="shared" si="11"/>
        <v>21.75</v>
      </c>
      <c r="AD43" s="20">
        <f t="shared" si="11"/>
        <v>21.75</v>
      </c>
      <c r="AE43" s="20">
        <f t="shared" si="11"/>
        <v>21.75</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50.406531523016199</v>
      </c>
      <c r="C47" s="20">
        <v>52.818292543728006</v>
      </c>
      <c r="D47" s="20">
        <v>60.030227205684</v>
      </c>
      <c r="E47" s="20">
        <v>58.853899096366604</v>
      </c>
      <c r="F47" s="20">
        <v>47.63053576057959</v>
      </c>
      <c r="G47" s="20">
        <v>49.998182251918294</v>
      </c>
      <c r="H47" s="20">
        <v>52.727347297670391</v>
      </c>
      <c r="I47" s="20">
        <v>54.76938837084019</v>
      </c>
      <c r="J47" s="20">
        <v>57.020653432546297</v>
      </c>
      <c r="K47" s="20">
        <v>58.200613657685295</v>
      </c>
      <c r="L47" s="20">
        <v>59.222605539006508</v>
      </c>
      <c r="M47" s="20">
        <v>61.752475688076203</v>
      </c>
      <c r="N47" s="20">
        <v>60.226751970537094</v>
      </c>
      <c r="O47" s="20">
        <v>64.352360540388005</v>
      </c>
      <c r="P47" s="20">
        <v>69.7338879806059</v>
      </c>
      <c r="Q47" s="20">
        <v>69.7338879806059</v>
      </c>
      <c r="R47" s="20">
        <v>69.7338879806059</v>
      </c>
      <c r="S47" s="20">
        <v>69.7338879806059</v>
      </c>
      <c r="T47" s="20">
        <v>69.7338879806059</v>
      </c>
      <c r="U47" s="20">
        <v>69.7338879806059</v>
      </c>
      <c r="V47" s="20">
        <v>69.7338879806059</v>
      </c>
      <c r="W47" s="20">
        <v>69.7338879806059</v>
      </c>
      <c r="X47" s="20">
        <v>69.7338879806059</v>
      </c>
      <c r="Y47" s="20">
        <v>69.7338879806059</v>
      </c>
      <c r="Z47" s="20">
        <v>69.7338879806059</v>
      </c>
      <c r="AA47" s="20">
        <v>69.7338879806059</v>
      </c>
      <c r="AB47" s="20">
        <v>69.7338879806059</v>
      </c>
      <c r="AC47" s="20">
        <v>69.7338879806059</v>
      </c>
      <c r="AD47" s="20">
        <v>69.7338879806059</v>
      </c>
      <c r="AE47" s="20">
        <v>69.7338879806059</v>
      </c>
    </row>
    <row r="48" spans="1:31">
      <c r="A48" s="4" t="s">
        <v>828</v>
      </c>
      <c r="B48" s="20" cm="1">
        <f t="array" ref="B48:AE48">Base_Case_Winter_POE10-B43:AE43-B44:AE44-B45:AE45</f>
        <v>53.649731579016702</v>
      </c>
      <c r="C48" s="20">
        <v>56.153561188249604</v>
      </c>
      <c r="D48" s="20">
        <v>63.309451814760493</v>
      </c>
      <c r="E48" s="20">
        <v>62.362887950822795</v>
      </c>
      <c r="F48" s="20">
        <v>51.150931050436299</v>
      </c>
      <c r="G48" s="20">
        <v>53.817284862515095</v>
      </c>
      <c r="H48" s="20">
        <v>56.352938046854192</v>
      </c>
      <c r="I48" s="20">
        <v>58.513249692424196</v>
      </c>
      <c r="J48" s="20">
        <v>60.763447846236502</v>
      </c>
      <c r="K48" s="20">
        <v>61.749721536265596</v>
      </c>
      <c r="L48" s="20">
        <v>63.095854591801</v>
      </c>
      <c r="M48" s="20">
        <v>65.591476995474494</v>
      </c>
      <c r="N48" s="20">
        <v>64.775476875585795</v>
      </c>
      <c r="O48" s="20">
        <v>68.035069884945401</v>
      </c>
      <c r="P48" s="20">
        <v>69.915272157666408</v>
      </c>
      <c r="Q48" s="20">
        <v>69.915272157666408</v>
      </c>
      <c r="R48" s="20">
        <v>69.915272157666408</v>
      </c>
      <c r="S48" s="20">
        <v>69.915272157666408</v>
      </c>
      <c r="T48" s="20">
        <v>69.915272157666408</v>
      </c>
      <c r="U48" s="20">
        <v>69.915272157666408</v>
      </c>
      <c r="V48" s="20">
        <v>69.915272157666408</v>
      </c>
      <c r="W48" s="20">
        <v>69.915272157666408</v>
      </c>
      <c r="X48" s="20">
        <v>69.915272157666408</v>
      </c>
      <c r="Y48" s="20">
        <v>69.915272157666408</v>
      </c>
      <c r="Z48" s="20">
        <v>69.915272157666408</v>
      </c>
      <c r="AA48" s="20">
        <v>69.915272157666408</v>
      </c>
      <c r="AB48" s="20">
        <v>69.915272157666408</v>
      </c>
      <c r="AC48" s="20">
        <v>69.915272157666408</v>
      </c>
      <c r="AD48" s="20">
        <v>69.915272157666408</v>
      </c>
      <c r="AE48" s="20">
        <v>69.915272157666408</v>
      </c>
    </row>
    <row r="49" spans="1:31">
      <c r="A49" s="4" t="s">
        <v>829</v>
      </c>
      <c r="B49" s="20" cm="1">
        <f t="array" ref="B49:AE49">Base_Case_Summer_POE50-B43:AE43-B44:AE44-B45:AE45</f>
        <v>56.959423042868401</v>
      </c>
      <c r="C49" s="20">
        <v>58.690670388727099</v>
      </c>
      <c r="D49" s="20">
        <v>65.729112526342206</v>
      </c>
      <c r="E49" s="20">
        <v>63.557235780418097</v>
      </c>
      <c r="F49" s="20">
        <v>51.728437433913697</v>
      </c>
      <c r="G49" s="20">
        <v>54.121093154918995</v>
      </c>
      <c r="H49" s="20">
        <v>55.640606049768792</v>
      </c>
      <c r="I49" s="20">
        <v>57.375244947610796</v>
      </c>
      <c r="J49" s="20">
        <v>58.761306829688408</v>
      </c>
      <c r="K49" s="20">
        <v>59.664628996836896</v>
      </c>
      <c r="L49" s="20">
        <v>61.816021788286804</v>
      </c>
      <c r="M49" s="20">
        <v>63.304006417606502</v>
      </c>
      <c r="N49" s="20">
        <v>64.087035421271295</v>
      </c>
      <c r="O49" s="20">
        <v>65.539131011197199</v>
      </c>
      <c r="P49" s="20">
        <v>65.116509066904413</v>
      </c>
      <c r="Q49" s="20">
        <v>65.116509066904413</v>
      </c>
      <c r="R49" s="20">
        <v>65.116509066904413</v>
      </c>
      <c r="S49" s="20">
        <v>65.116509066904413</v>
      </c>
      <c r="T49" s="20">
        <v>65.116509066904413</v>
      </c>
      <c r="U49" s="20">
        <v>65.116509066904413</v>
      </c>
      <c r="V49" s="20">
        <v>65.116509066904413</v>
      </c>
      <c r="W49" s="20">
        <v>65.116509066904413</v>
      </c>
      <c r="X49" s="20">
        <v>65.116509066904413</v>
      </c>
      <c r="Y49" s="20">
        <v>65.116509066904413</v>
      </c>
      <c r="Z49" s="20">
        <v>65.116509066904413</v>
      </c>
      <c r="AA49" s="20">
        <v>65.116509066904413</v>
      </c>
      <c r="AB49" s="20">
        <v>65.116509066904413</v>
      </c>
      <c r="AC49" s="20">
        <v>65.116509066904413</v>
      </c>
      <c r="AD49" s="20">
        <v>65.116509066904413</v>
      </c>
      <c r="AE49" s="20">
        <v>65.116509066904413</v>
      </c>
    </row>
    <row r="50" spans="1:31">
      <c r="A50" s="4" t="s">
        <v>830</v>
      </c>
      <c r="B50" s="20" cm="1">
        <f t="array" ref="B50:AE50">Base_Case_Summer_POE10-B43:AE43-B44:AE44-B45:AE45</f>
        <v>64.072984439234006</v>
      </c>
      <c r="C50" s="20">
        <v>66.288963305661596</v>
      </c>
      <c r="D50" s="20">
        <v>73.346964457705894</v>
      </c>
      <c r="E50" s="20">
        <v>71.117812510666695</v>
      </c>
      <c r="F50" s="20">
        <v>59.628298353114289</v>
      </c>
      <c r="G50" s="20">
        <v>62.038444754314995</v>
      </c>
      <c r="H50" s="20">
        <v>63.994813429979104</v>
      </c>
      <c r="I50" s="20">
        <v>65.876544114200001</v>
      </c>
      <c r="J50" s="20">
        <v>67.5056015907454</v>
      </c>
      <c r="K50" s="20">
        <v>68.322877894564897</v>
      </c>
      <c r="L50" s="20">
        <v>69.527292555222104</v>
      </c>
      <c r="M50" s="20">
        <v>70.905184974917802</v>
      </c>
      <c r="N50" s="20">
        <v>72.31157088171129</v>
      </c>
      <c r="O50" s="20">
        <v>74.080612109870302</v>
      </c>
      <c r="P50" s="20">
        <v>74.356789652035005</v>
      </c>
      <c r="Q50" s="20">
        <v>74.356789652035005</v>
      </c>
      <c r="R50" s="20">
        <v>74.356789652035005</v>
      </c>
      <c r="S50" s="20">
        <v>74.356789652035005</v>
      </c>
      <c r="T50" s="20">
        <v>74.356789652035005</v>
      </c>
      <c r="U50" s="20">
        <v>74.356789652035005</v>
      </c>
      <c r="V50" s="20">
        <v>74.356789652035005</v>
      </c>
      <c r="W50" s="20">
        <v>74.356789652035005</v>
      </c>
      <c r="X50" s="20">
        <v>74.356789652035005</v>
      </c>
      <c r="Y50" s="20">
        <v>74.356789652035005</v>
      </c>
      <c r="Z50" s="20">
        <v>74.356789652035005</v>
      </c>
      <c r="AA50" s="20">
        <v>74.356789652035005</v>
      </c>
      <c r="AB50" s="20">
        <v>74.356789652035005</v>
      </c>
      <c r="AC50" s="20">
        <v>74.356789652035005</v>
      </c>
      <c r="AD50" s="20">
        <v>74.356789652035005</v>
      </c>
      <c r="AE50" s="20">
        <v>74.356789652035005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832</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833</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834</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7.25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50.406531523016199</v>
      </c>
      <c r="C71" s="20">
        <v>52.818292543728006</v>
      </c>
      <c r="D71" s="20">
        <v>60.030227205684</v>
      </c>
      <c r="E71" s="20">
        <v>58.853899096366604</v>
      </c>
      <c r="F71" s="20">
        <v>47.63053576057959</v>
      </c>
      <c r="G71" s="20">
        <v>49.998182251918294</v>
      </c>
      <c r="H71" s="20">
        <v>52.727347297670391</v>
      </c>
      <c r="I71" s="20">
        <v>54.76938837084019</v>
      </c>
      <c r="J71" s="20">
        <v>57.020653432546297</v>
      </c>
      <c r="K71" s="20">
        <v>58.200613657685295</v>
      </c>
      <c r="L71" s="20">
        <v>59.222605539006508</v>
      </c>
      <c r="M71" s="20">
        <v>61.752475688076203</v>
      </c>
      <c r="N71" s="20">
        <v>60.226751970537094</v>
      </c>
      <c r="O71" s="20">
        <v>64.352360540388005</v>
      </c>
      <c r="P71" s="20">
        <v>69.7338879806059</v>
      </c>
      <c r="Q71" s="20">
        <v>69.7338879806059</v>
      </c>
      <c r="R71" s="20">
        <v>69.7338879806059</v>
      </c>
      <c r="S71" s="20">
        <v>69.7338879806059</v>
      </c>
      <c r="T71" s="20">
        <v>69.7338879806059</v>
      </c>
      <c r="U71" s="20">
        <v>69.7338879806059</v>
      </c>
      <c r="V71" s="20">
        <v>69.7338879806059</v>
      </c>
      <c r="W71" s="20">
        <v>69.7338879806059</v>
      </c>
      <c r="X71" s="20">
        <v>69.7338879806059</v>
      </c>
      <c r="Y71" s="20">
        <v>69.7338879806059</v>
      </c>
      <c r="Z71" s="20">
        <v>69.7338879806059</v>
      </c>
      <c r="AA71" s="20">
        <v>69.7338879806059</v>
      </c>
      <c r="AB71" s="20">
        <v>69.7338879806059</v>
      </c>
      <c r="AC71" s="20">
        <v>69.7338879806059</v>
      </c>
      <c r="AD71" s="20">
        <v>69.7338879806059</v>
      </c>
      <c r="AE71" s="20">
        <v>69.7338879806059</v>
      </c>
    </row>
    <row r="72" spans="1:31">
      <c r="A72" s="4" t="s">
        <v>836</v>
      </c>
      <c r="B72" s="20" cm="1">
        <f t="array" ref="B72:AE72">Base_Case_Winter_POE10-B67:AE67-B68:AE68-B69:AE69</f>
        <v>53.649731579016702</v>
      </c>
      <c r="C72" s="20">
        <v>56.153561188249604</v>
      </c>
      <c r="D72" s="20">
        <v>63.309451814760493</v>
      </c>
      <c r="E72" s="20">
        <v>62.362887950822795</v>
      </c>
      <c r="F72" s="20">
        <v>51.150931050436299</v>
      </c>
      <c r="G72" s="20">
        <v>53.817284862515095</v>
      </c>
      <c r="H72" s="20">
        <v>56.352938046854192</v>
      </c>
      <c r="I72" s="20">
        <v>58.513249692424196</v>
      </c>
      <c r="J72" s="20">
        <v>60.763447846236502</v>
      </c>
      <c r="K72" s="20">
        <v>61.749721536265596</v>
      </c>
      <c r="L72" s="20">
        <v>63.095854591801</v>
      </c>
      <c r="M72" s="20">
        <v>65.591476995474494</v>
      </c>
      <c r="N72" s="20">
        <v>64.775476875585795</v>
      </c>
      <c r="O72" s="20">
        <v>68.035069884945401</v>
      </c>
      <c r="P72" s="20">
        <v>69.915272157666408</v>
      </c>
      <c r="Q72" s="20">
        <v>69.915272157666408</v>
      </c>
      <c r="R72" s="20">
        <v>69.915272157666408</v>
      </c>
      <c r="S72" s="20">
        <v>69.915272157666408</v>
      </c>
      <c r="T72" s="20">
        <v>69.915272157666408</v>
      </c>
      <c r="U72" s="20">
        <v>69.915272157666408</v>
      </c>
      <c r="V72" s="20">
        <v>69.915272157666408</v>
      </c>
      <c r="W72" s="20">
        <v>69.915272157666408</v>
      </c>
      <c r="X72" s="20">
        <v>69.915272157666408</v>
      </c>
      <c r="Y72" s="20">
        <v>69.915272157666408</v>
      </c>
      <c r="Z72" s="20">
        <v>69.915272157666408</v>
      </c>
      <c r="AA72" s="20">
        <v>69.915272157666408</v>
      </c>
      <c r="AB72" s="20">
        <v>69.915272157666408</v>
      </c>
      <c r="AC72" s="20">
        <v>69.915272157666408</v>
      </c>
      <c r="AD72" s="20">
        <v>69.915272157666408</v>
      </c>
      <c r="AE72" s="20">
        <v>69.915272157666408</v>
      </c>
    </row>
    <row r="73" spans="1:31">
      <c r="A73" s="4" t="s">
        <v>837</v>
      </c>
      <c r="B73" s="20" cm="1">
        <f t="array" ref="B73:AE73">Base_Case_Summer_POE50-B67:AE67-B68:AE68-B69:AE69</f>
        <v>56.959423042868401</v>
      </c>
      <c r="C73" s="20">
        <v>58.690670388727099</v>
      </c>
      <c r="D73" s="20">
        <v>65.729112526342206</v>
      </c>
      <c r="E73" s="20">
        <v>63.557235780418097</v>
      </c>
      <c r="F73" s="20">
        <v>51.728437433913697</v>
      </c>
      <c r="G73" s="20">
        <v>54.121093154918995</v>
      </c>
      <c r="H73" s="20">
        <v>55.640606049768792</v>
      </c>
      <c r="I73" s="20">
        <v>57.375244947610796</v>
      </c>
      <c r="J73" s="20">
        <v>58.761306829688408</v>
      </c>
      <c r="K73" s="20">
        <v>59.664628996836896</v>
      </c>
      <c r="L73" s="20">
        <v>61.816021788286804</v>
      </c>
      <c r="M73" s="20">
        <v>63.304006417606502</v>
      </c>
      <c r="N73" s="20">
        <v>64.087035421271295</v>
      </c>
      <c r="O73" s="20">
        <v>65.539131011197199</v>
      </c>
      <c r="P73" s="20">
        <v>65.116509066904413</v>
      </c>
      <c r="Q73" s="20">
        <v>65.116509066904413</v>
      </c>
      <c r="R73" s="20">
        <v>65.116509066904413</v>
      </c>
      <c r="S73" s="20">
        <v>65.116509066904413</v>
      </c>
      <c r="T73" s="20">
        <v>65.116509066904413</v>
      </c>
      <c r="U73" s="20">
        <v>65.116509066904413</v>
      </c>
      <c r="V73" s="20">
        <v>65.116509066904413</v>
      </c>
      <c r="W73" s="20">
        <v>65.116509066904413</v>
      </c>
      <c r="X73" s="20">
        <v>65.116509066904413</v>
      </c>
      <c r="Y73" s="20">
        <v>65.116509066904413</v>
      </c>
      <c r="Z73" s="20">
        <v>65.116509066904413</v>
      </c>
      <c r="AA73" s="20">
        <v>65.116509066904413</v>
      </c>
      <c r="AB73" s="20">
        <v>65.116509066904413</v>
      </c>
      <c r="AC73" s="20">
        <v>65.116509066904413</v>
      </c>
      <c r="AD73" s="20">
        <v>65.116509066904413</v>
      </c>
      <c r="AE73" s="20">
        <v>65.116509066904413</v>
      </c>
    </row>
    <row r="74" spans="1:31">
      <c r="A74" s="4" t="s">
        <v>838</v>
      </c>
      <c r="B74" s="20" cm="1">
        <f t="array" ref="B74:AE74">Base_Case_Summer_POE10-B67:AE67-B68:AE68-B69:AE69</f>
        <v>64.072984439234006</v>
      </c>
      <c r="C74" s="20">
        <v>66.288963305661596</v>
      </c>
      <c r="D74" s="20">
        <v>73.346964457705894</v>
      </c>
      <c r="E74" s="20">
        <v>71.117812510666695</v>
      </c>
      <c r="F74" s="20">
        <v>59.628298353114289</v>
      </c>
      <c r="G74" s="20">
        <v>62.038444754314995</v>
      </c>
      <c r="H74" s="20">
        <v>63.994813429979104</v>
      </c>
      <c r="I74" s="20">
        <v>65.876544114200001</v>
      </c>
      <c r="J74" s="20">
        <v>67.5056015907454</v>
      </c>
      <c r="K74" s="20">
        <v>68.322877894564897</v>
      </c>
      <c r="L74" s="20">
        <v>69.527292555222104</v>
      </c>
      <c r="M74" s="20">
        <v>70.905184974917802</v>
      </c>
      <c r="N74" s="20">
        <v>72.31157088171129</v>
      </c>
      <c r="O74" s="20">
        <v>74.080612109870302</v>
      </c>
      <c r="P74" s="20">
        <v>74.356789652035005</v>
      </c>
      <c r="Q74" s="20">
        <v>74.356789652035005</v>
      </c>
      <c r="R74" s="20">
        <v>74.356789652035005</v>
      </c>
      <c r="S74" s="20">
        <v>74.356789652035005</v>
      </c>
      <c r="T74" s="20">
        <v>74.356789652035005</v>
      </c>
      <c r="U74" s="20">
        <v>74.356789652035005</v>
      </c>
      <c r="V74" s="20">
        <v>74.356789652035005</v>
      </c>
      <c r="W74" s="20">
        <v>74.356789652035005</v>
      </c>
      <c r="X74" s="20">
        <v>74.356789652035005</v>
      </c>
      <c r="Y74" s="20">
        <v>74.356789652035005</v>
      </c>
      <c r="Z74" s="20">
        <v>74.356789652035005</v>
      </c>
      <c r="AA74" s="20">
        <v>74.356789652035005</v>
      </c>
      <c r="AB74" s="20">
        <v>74.356789652035005</v>
      </c>
      <c r="AC74" s="20">
        <v>74.356789652035005</v>
      </c>
      <c r="AD74" s="20">
        <v>74.356789652035005</v>
      </c>
      <c r="AE74" s="20">
        <v>74.356789652035005</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50.406531523016199</v>
      </c>
      <c r="C83" s="20">
        <v>52.818292543728006</v>
      </c>
      <c r="D83" s="20">
        <v>60.030227205684</v>
      </c>
      <c r="E83" s="20">
        <v>66.103899096366604</v>
      </c>
      <c r="F83" s="20">
        <v>69.38053576057959</v>
      </c>
      <c r="G83" s="20">
        <v>71.748182251918294</v>
      </c>
      <c r="H83" s="20">
        <v>74.477347297670391</v>
      </c>
      <c r="I83" s="20">
        <v>76.51938837084019</v>
      </c>
      <c r="J83" s="20">
        <v>78.770653432546297</v>
      </c>
      <c r="K83" s="20">
        <v>79.950613657685295</v>
      </c>
      <c r="L83" s="20">
        <v>80.972605539006508</v>
      </c>
      <c r="M83" s="20">
        <v>83.502475688076203</v>
      </c>
      <c r="N83" s="20">
        <v>81.976751970537094</v>
      </c>
      <c r="O83" s="20">
        <v>86.102360540388005</v>
      </c>
      <c r="P83" s="20">
        <v>91.4838879806059</v>
      </c>
      <c r="Q83" s="20">
        <v>91.4838879806059</v>
      </c>
      <c r="R83" s="20">
        <v>91.4838879806059</v>
      </c>
      <c r="S83" s="20">
        <v>91.4838879806059</v>
      </c>
      <c r="T83" s="20">
        <v>91.4838879806059</v>
      </c>
      <c r="U83" s="20">
        <v>91.4838879806059</v>
      </c>
      <c r="V83" s="20">
        <v>91.4838879806059</v>
      </c>
      <c r="W83" s="20">
        <v>91.4838879806059</v>
      </c>
      <c r="X83" s="20">
        <v>91.4838879806059</v>
      </c>
      <c r="Y83" s="20">
        <v>91.4838879806059</v>
      </c>
      <c r="Z83" s="20">
        <v>91.4838879806059</v>
      </c>
      <c r="AA83" s="20">
        <v>91.4838879806059</v>
      </c>
      <c r="AB83" s="20">
        <v>91.4838879806059</v>
      </c>
      <c r="AC83" s="20">
        <v>91.4838879806059</v>
      </c>
      <c r="AD83" s="20">
        <v>91.4838879806059</v>
      </c>
      <c r="AE83" s="20">
        <v>91.4838879806059</v>
      </c>
    </row>
    <row r="84" spans="1:31">
      <c r="A84" s="4" t="s">
        <v>840</v>
      </c>
      <c r="B84" s="20" cm="1">
        <f t="array" ref="B84:AE84">Base_Case_Winter_POE10-B79:AE79-B80:AE80-B81:AE81</f>
        <v>53.649731579016702</v>
      </c>
      <c r="C84" s="20">
        <v>56.153561188249604</v>
      </c>
      <c r="D84" s="20">
        <v>63.309451814760493</v>
      </c>
      <c r="E84" s="20">
        <v>69.612887950822795</v>
      </c>
      <c r="F84" s="20">
        <v>72.900931050436299</v>
      </c>
      <c r="G84" s="20">
        <v>75.567284862515095</v>
      </c>
      <c r="H84" s="20">
        <v>78.102938046854192</v>
      </c>
      <c r="I84" s="20">
        <v>80.263249692424196</v>
      </c>
      <c r="J84" s="20">
        <v>82.513447846236502</v>
      </c>
      <c r="K84" s="20">
        <v>83.499721536265596</v>
      </c>
      <c r="L84" s="20">
        <v>84.845854591801</v>
      </c>
      <c r="M84" s="20">
        <v>87.341476995474494</v>
      </c>
      <c r="N84" s="20">
        <v>86.525476875585795</v>
      </c>
      <c r="O84" s="20">
        <v>89.785069884945401</v>
      </c>
      <c r="P84" s="20">
        <v>91.665272157666408</v>
      </c>
      <c r="Q84" s="20">
        <v>91.665272157666408</v>
      </c>
      <c r="R84" s="20">
        <v>91.665272157666408</v>
      </c>
      <c r="S84" s="20">
        <v>91.665272157666408</v>
      </c>
      <c r="T84" s="20">
        <v>91.665272157666408</v>
      </c>
      <c r="U84" s="20">
        <v>91.665272157666408</v>
      </c>
      <c r="V84" s="20">
        <v>91.665272157666408</v>
      </c>
      <c r="W84" s="20">
        <v>91.665272157666408</v>
      </c>
      <c r="X84" s="20">
        <v>91.665272157666408</v>
      </c>
      <c r="Y84" s="20">
        <v>91.665272157666408</v>
      </c>
      <c r="Z84" s="20">
        <v>91.665272157666408</v>
      </c>
      <c r="AA84" s="20">
        <v>91.665272157666408</v>
      </c>
      <c r="AB84" s="20">
        <v>91.665272157666408</v>
      </c>
      <c r="AC84" s="20">
        <v>91.665272157666408</v>
      </c>
      <c r="AD84" s="20">
        <v>91.665272157666408</v>
      </c>
      <c r="AE84" s="20">
        <v>91.665272157666408</v>
      </c>
    </row>
    <row r="85" spans="1:31">
      <c r="A85" s="4" t="s">
        <v>841</v>
      </c>
      <c r="B85" s="20" cm="1">
        <f t="array" ref="B85:AE85">Base_Case_Summer_POE50-B79:AE79-B80:AE80-B81:AE81</f>
        <v>56.959423042868401</v>
      </c>
      <c r="C85" s="20">
        <v>58.690670388727099</v>
      </c>
      <c r="D85" s="20">
        <v>65.729112526342206</v>
      </c>
      <c r="E85" s="20">
        <v>70.807235780418097</v>
      </c>
      <c r="F85" s="20">
        <v>73.478437433913697</v>
      </c>
      <c r="G85" s="20">
        <v>75.871093154918995</v>
      </c>
      <c r="H85" s="20">
        <v>77.390606049768792</v>
      </c>
      <c r="I85" s="20">
        <v>79.125244947610796</v>
      </c>
      <c r="J85" s="20">
        <v>80.511306829688408</v>
      </c>
      <c r="K85" s="20">
        <v>81.414628996836896</v>
      </c>
      <c r="L85" s="20">
        <v>83.566021788286804</v>
      </c>
      <c r="M85" s="20">
        <v>85.054006417606502</v>
      </c>
      <c r="N85" s="20">
        <v>85.837035421271295</v>
      </c>
      <c r="O85" s="20">
        <v>87.289131011197199</v>
      </c>
      <c r="P85" s="20">
        <v>86.866509066904413</v>
      </c>
      <c r="Q85" s="20">
        <v>86.866509066904413</v>
      </c>
      <c r="R85" s="20">
        <v>86.866509066904413</v>
      </c>
      <c r="S85" s="20">
        <v>86.866509066904413</v>
      </c>
      <c r="T85" s="20">
        <v>86.866509066904413</v>
      </c>
      <c r="U85" s="20">
        <v>86.866509066904413</v>
      </c>
      <c r="V85" s="20">
        <v>86.866509066904413</v>
      </c>
      <c r="W85" s="20">
        <v>86.866509066904413</v>
      </c>
      <c r="X85" s="20">
        <v>86.866509066904413</v>
      </c>
      <c r="Y85" s="20">
        <v>86.866509066904413</v>
      </c>
      <c r="Z85" s="20">
        <v>86.866509066904413</v>
      </c>
      <c r="AA85" s="20">
        <v>86.866509066904413</v>
      </c>
      <c r="AB85" s="20">
        <v>86.866509066904413</v>
      </c>
      <c r="AC85" s="20">
        <v>86.866509066904413</v>
      </c>
      <c r="AD85" s="20">
        <v>86.866509066904413</v>
      </c>
      <c r="AE85" s="20">
        <v>86.866509066904413</v>
      </c>
    </row>
    <row r="86" spans="1:31">
      <c r="A86" s="4" t="s">
        <v>842</v>
      </c>
      <c r="B86" s="20" cm="1">
        <f t="array" ref="B86:AE86">Base_Case_Summer_POE10-B79:AE79-B80:AE80-B81:AE81</f>
        <v>64.072984439234006</v>
      </c>
      <c r="C86" s="20">
        <v>66.288963305661596</v>
      </c>
      <c r="D86" s="20">
        <v>73.346964457705894</v>
      </c>
      <c r="E86" s="20">
        <v>78.367812510666695</v>
      </c>
      <c r="F86" s="20">
        <v>81.378298353114289</v>
      </c>
      <c r="G86" s="20">
        <v>83.788444754314995</v>
      </c>
      <c r="H86" s="20">
        <v>85.744813429979104</v>
      </c>
      <c r="I86" s="20">
        <v>87.626544114200001</v>
      </c>
      <c r="J86" s="20">
        <v>89.2556015907454</v>
      </c>
      <c r="K86" s="20">
        <v>90.072877894564897</v>
      </c>
      <c r="L86" s="20">
        <v>91.277292555222104</v>
      </c>
      <c r="M86" s="20">
        <v>92.655184974917802</v>
      </c>
      <c r="N86" s="20">
        <v>94.06157088171129</v>
      </c>
      <c r="O86" s="20">
        <v>95.830612109870302</v>
      </c>
      <c r="P86" s="20">
        <v>96.106789652035005</v>
      </c>
      <c r="Q86" s="20">
        <v>96.106789652035005</v>
      </c>
      <c r="R86" s="20">
        <v>96.106789652035005</v>
      </c>
      <c r="S86" s="20">
        <v>96.106789652035005</v>
      </c>
      <c r="T86" s="20">
        <v>96.106789652035005</v>
      </c>
      <c r="U86" s="20">
        <v>96.106789652035005</v>
      </c>
      <c r="V86" s="20">
        <v>96.106789652035005</v>
      </c>
      <c r="W86" s="20">
        <v>96.106789652035005</v>
      </c>
      <c r="X86" s="20">
        <v>96.106789652035005</v>
      </c>
      <c r="Y86" s="20">
        <v>96.106789652035005</v>
      </c>
      <c r="Z86" s="20">
        <v>96.106789652035005</v>
      </c>
      <c r="AA86" s="20">
        <v>96.106789652035005</v>
      </c>
      <c r="AB86" s="20">
        <v>96.106789652035005</v>
      </c>
      <c r="AC86" s="20">
        <v>96.106789652035005</v>
      </c>
      <c r="AD86" s="20">
        <v>96.106789652035005</v>
      </c>
      <c r="AE86" s="20">
        <v>96.106789652035005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844</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845</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846</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848</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849</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850</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54.88053576057959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58.400931050436299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54.331730402973797</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57.816921739931935</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53.782925045367996</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57.232912429427572</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53.234119687762202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56.648903118923208</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52.136508972550608</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55.480884497914481</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49.392482184521633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52.56083794539267</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46.64845539649265</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49.640791392870852</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43.904428608463675</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46.720744840349042</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41.160401820434693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43.800698287827224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38.41637503240571</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40.880651735305406</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35.672348244376735</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37.960605182783596</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32.928321456347753</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35.040558630261778</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30.184294668318831</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32.120512077740024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27.440267880289849</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29.200465525218206</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24.69624109226087</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26.280418972696392</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21.952214304231891</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23.360372420174578</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19.208187516202909</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20.44032586765276</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16.46416072817393</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17.520279315130946</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13.720133940144953</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14.600232762609133</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10.976107152115974</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11.680186210087319</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8.2320803640869933</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8.7601396575655031</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5.4880535760580145</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5.8400931050436888</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2.7440267880290343</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2.9200465525218733</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5.4836670964643774E-14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5.8354252480566557E-14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58.978437433913697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66.878298353114289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58.388653059574558</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66.209515369583144</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57.798868685235419</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65.540732386051999</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57.209084310896287</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64.871949402520855</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56.029515562218009</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63.534383435458572</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53.080593690522328</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60.190468517802863</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50.131671818826639</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56.846553600147146</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47.182749947130958</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53.502638682491437</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44.23382807543527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50.158723764835713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41.284906203739588</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46.814808847179997</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38.335984332043907</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43.470893929524287</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35.387062460348218</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40.126979011868571</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32.438140588652594</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36.783064094212932</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29.489218716956909</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33.439149176557208</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26.540296845261224</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30.095234258901499</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23.591374973565539</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26.751319341245782</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20.642453101869851</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23.407404423590066</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17.693531230174166</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20.063489505934353</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14.744609358478483</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16.71957458827864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11.7956874867828</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13.375659670622925</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8.8467656150871132</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10.03174475296721</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5.8978437433914292</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6.6878298353114962</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2.9489218716957439</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3.3439149176557814</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5.8931297275990707E-14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6.6824844011440362E-14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58.853899096366604</v>
      </c>
      <c r="G119" s="20">
        <v>47.63053576057959</v>
      </c>
      <c r="H119" s="20">
        <v>49.998182251918294</v>
      </c>
      <c r="I119" s="20">
        <v>52.727347297670391</v>
      </c>
      <c r="J119" s="20">
        <v>54.76938837084019</v>
      </c>
      <c r="K119" s="20">
        <v>57.020653432546297</v>
      </c>
      <c r="L119" s="20">
        <v>58.200613657685295</v>
      </c>
      <c r="M119" s="20">
        <v>59.222605539006508</v>
      </c>
      <c r="N119" s="20">
        <v>61.752475688076203</v>
      </c>
      <c r="O119" s="20">
        <v>60.226751970537094</v>
      </c>
      <c r="P119" s="20">
        <v>64.352360540388005</v>
      </c>
      <c r="Q119" s="20">
        <v>69.7338879806059</v>
      </c>
      <c r="R119" s="20">
        <v>69.7338879806059</v>
      </c>
      <c r="S119" s="20">
        <v>69.7338879806059</v>
      </c>
      <c r="T119" s="20">
        <v>69.7338879806059</v>
      </c>
      <c r="U119" s="20">
        <v>69.7338879806059</v>
      </c>
      <c r="V119" s="20">
        <v>69.7338879806059</v>
      </c>
      <c r="W119" s="20">
        <v>69.7338879806059</v>
      </c>
      <c r="X119" s="20">
        <v>69.7338879806059</v>
      </c>
      <c r="Y119" s="20">
        <v>69.7338879806059</v>
      </c>
      <c r="Z119" s="20">
        <v>69.7338879806059</v>
      </c>
      <c r="AA119" s="20">
        <v>69.7338879806059</v>
      </c>
      <c r="AB119" s="20">
        <v>69.7338879806059</v>
      </c>
      <c r="AC119" s="20">
        <v>69.7338879806059</v>
      </c>
      <c r="AD119" s="20">
        <v>69.7338879806059</v>
      </c>
      <c r="AE119" s="20">
        <v>69.7338879806059</v>
      </c>
      <c r="AF119" s="20">
        <v>69.7338879806059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62.362887950822795</v>
      </c>
      <c r="AN119" s="20">
        <v>51.150931050436299</v>
      </c>
      <c r="AO119" s="20">
        <v>53.817284862515095</v>
      </c>
      <c r="AP119" s="20">
        <v>56.352938046854192</v>
      </c>
      <c r="AQ119" s="20">
        <v>58.513249692424196</v>
      </c>
      <c r="AR119" s="20">
        <v>60.763447846236502</v>
      </c>
      <c r="AS119" s="20">
        <v>61.749721536265596</v>
      </c>
      <c r="AT119" s="20">
        <v>63.095854591801</v>
      </c>
      <c r="AU119" s="20">
        <v>65.591476995474494</v>
      </c>
      <c r="AV119" s="20">
        <v>64.775476875585795</v>
      </c>
      <c r="AW119" s="20">
        <v>68.035069884945401</v>
      </c>
      <c r="AX119" s="20">
        <v>69.915272157666408</v>
      </c>
      <c r="AY119" s="20">
        <v>69.915272157666408</v>
      </c>
      <c r="AZ119" s="20">
        <v>69.915272157666408</v>
      </c>
      <c r="BA119" s="20">
        <v>69.915272157666408</v>
      </c>
      <c r="BB119" s="20">
        <v>69.915272157666408</v>
      </c>
      <c r="BC119" s="20">
        <v>69.915272157666408</v>
      </c>
      <c r="BD119" s="20">
        <v>69.915272157666408</v>
      </c>
      <c r="BE119" s="20">
        <v>69.915272157666408</v>
      </c>
      <c r="BF119" s="20">
        <v>69.915272157666408</v>
      </c>
      <c r="BG119" s="20">
        <v>69.915272157666408</v>
      </c>
      <c r="BH119" s="20">
        <v>69.915272157666408</v>
      </c>
      <c r="BI119" s="20">
        <v>69.915272157666408</v>
      </c>
      <c r="BJ119" s="20">
        <v>69.915272157666408</v>
      </c>
      <c r="BK119" s="20">
        <v>69.915272157666408</v>
      </c>
      <c r="BL119" s="20">
        <v>69.915272157666408</v>
      </c>
      <c r="BM119" s="20">
        <v>69.915272157666408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58.265360105402934</v>
      </c>
      <c r="G120" s="20">
        <v>47.154230402973795</v>
      </c>
      <c r="H120" s="20">
        <v>49.498200429399112</v>
      </c>
      <c r="I120" s="20">
        <v>52.200073824693689</v>
      </c>
      <c r="J120" s="20">
        <v>54.221694487131785</v>
      </c>
      <c r="K120" s="20">
        <v>56.450446898220832</v>
      </c>
      <c r="L120" s="20">
        <v>57.618607521108444</v>
      </c>
      <c r="M120" s="20">
        <v>58.630379483616444</v>
      </c>
      <c r="N120" s="20">
        <v>61.134950931195441</v>
      </c>
      <c r="O120" s="20">
        <v>59.624484450831723</v>
      </c>
      <c r="P120" s="20">
        <v>63.708836934984127</v>
      </c>
      <c r="Q120" s="20">
        <v>69.036549100799846</v>
      </c>
      <c r="R120" s="20">
        <v>69.036549100799846</v>
      </c>
      <c r="S120" s="20">
        <v>69.036549100799846</v>
      </c>
      <c r="T120" s="20">
        <v>69.036549100799846</v>
      </c>
      <c r="U120" s="20">
        <v>69.036549100799846</v>
      </c>
      <c r="V120" s="20">
        <v>69.036549100799846</v>
      </c>
      <c r="W120" s="20">
        <v>69.036549100799846</v>
      </c>
      <c r="X120" s="20">
        <v>69.036549100799846</v>
      </c>
      <c r="Y120" s="20">
        <v>69.036549100799846</v>
      </c>
      <c r="Z120" s="20">
        <v>69.036549100799846</v>
      </c>
      <c r="AA120" s="20">
        <v>69.036549100799846</v>
      </c>
      <c r="AB120" s="20">
        <v>69.036549100799846</v>
      </c>
      <c r="AC120" s="20">
        <v>69.036549100799846</v>
      </c>
      <c r="AD120" s="20">
        <v>69.036549100799846</v>
      </c>
      <c r="AE120" s="20">
        <v>69.036549100799846</v>
      </c>
      <c r="AF120" s="20">
        <v>69.036549100799846</v>
      </c>
      <c r="AH120" s="22">
        <v>0.99</v>
      </c>
      <c r="AI120" s="20">
        <f ca="1"/>
        <v>0.89159561510353225</v>
      </c>
      <c r="AJ120" s="20" cm="1">
        <f t="array" ref="AJ120:BM120">$AH120*Total_Maximum_Demand__MVA____Option_3_Winter_POE10</f>
        <v>53.113234263226538</v>
      </c>
      <c r="AK120" s="20">
        <v>55.592025576367107</v>
      </c>
      <c r="AL120" s="20">
        <v>62.676357296612885</v>
      </c>
      <c r="AM120" s="20">
        <v>61.739259071314564</v>
      </c>
      <c r="AN120" s="20">
        <v>50.639421739931933</v>
      </c>
      <c r="AO120" s="20">
        <v>53.279112013889943</v>
      </c>
      <c r="AP120" s="20">
        <v>55.789408666385647</v>
      </c>
      <c r="AQ120" s="20">
        <v>57.928117195499951</v>
      </c>
      <c r="AR120" s="20">
        <v>60.155813367774137</v>
      </c>
      <c r="AS120" s="20">
        <v>61.132224320902942</v>
      </c>
      <c r="AT120" s="20">
        <v>62.464896045882988</v>
      </c>
      <c r="AU120" s="20">
        <v>64.935562225519746</v>
      </c>
      <c r="AV120" s="20">
        <v>64.127722106829935</v>
      </c>
      <c r="AW120" s="20">
        <v>67.354719186095949</v>
      </c>
      <c r="AX120" s="20">
        <v>69.216119436089741</v>
      </c>
      <c r="AY120" s="20">
        <v>69.216119436089741</v>
      </c>
      <c r="AZ120" s="20">
        <v>69.216119436089741</v>
      </c>
      <c r="BA120" s="20">
        <v>69.216119436089741</v>
      </c>
      <c r="BB120" s="20">
        <v>69.216119436089741</v>
      </c>
      <c r="BC120" s="20">
        <v>69.216119436089741</v>
      </c>
      <c r="BD120" s="20">
        <v>69.216119436089741</v>
      </c>
      <c r="BE120" s="20">
        <v>69.216119436089741</v>
      </c>
      <c r="BF120" s="20">
        <v>69.216119436089741</v>
      </c>
      <c r="BG120" s="20">
        <v>69.216119436089741</v>
      </c>
      <c r="BH120" s="20">
        <v>69.216119436089741</v>
      </c>
      <c r="BI120" s="20">
        <v>69.216119436089741</v>
      </c>
      <c r="BJ120" s="20">
        <v>69.216119436089741</v>
      </c>
      <c r="BK120" s="20">
        <v>69.216119436089741</v>
      </c>
      <c r="BL120" s="20">
        <v>69.216119436089741</v>
      </c>
      <c r="BM120" s="20">
        <v>69.216119436089741</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57.676821114439271</v>
      </c>
      <c r="G121" s="20">
        <v>46.677925045367999</v>
      </c>
      <c r="H121" s="20">
        <v>48.998218606879931</v>
      </c>
      <c r="I121" s="20">
        <v>51.67280035171698</v>
      </c>
      <c r="J121" s="20">
        <v>53.674000603423387</v>
      </c>
      <c r="K121" s="20">
        <v>55.880240363895368</v>
      </c>
      <c r="L121" s="20">
        <v>57.036601384531586</v>
      </c>
      <c r="M121" s="20">
        <v>58.03815342822638</v>
      </c>
      <c r="N121" s="20">
        <v>60.517426174314679</v>
      </c>
      <c r="O121" s="20">
        <v>59.022216931126351</v>
      </c>
      <c r="P121" s="20">
        <v>63.065313329580242</v>
      </c>
      <c r="Q121" s="20">
        <v>68.339210220993778</v>
      </c>
      <c r="R121" s="20">
        <v>68.339210220993778</v>
      </c>
      <c r="S121" s="20">
        <v>68.339210220993778</v>
      </c>
      <c r="T121" s="20">
        <v>68.339210220993778</v>
      </c>
      <c r="U121" s="20">
        <v>68.339210220993778</v>
      </c>
      <c r="V121" s="20">
        <v>68.339210220993778</v>
      </c>
      <c r="W121" s="20">
        <v>68.339210220993778</v>
      </c>
      <c r="X121" s="20">
        <v>68.339210220993778</v>
      </c>
      <c r="Y121" s="20">
        <v>68.339210220993778</v>
      </c>
      <c r="Z121" s="20">
        <v>68.339210220993778</v>
      </c>
      <c r="AA121" s="20">
        <v>68.339210220993778</v>
      </c>
      <c r="AB121" s="20">
        <v>68.339210220993778</v>
      </c>
      <c r="AC121" s="20">
        <v>68.339210220993778</v>
      </c>
      <c r="AD121" s="20">
        <v>68.339210220993778</v>
      </c>
      <c r="AE121" s="20">
        <v>68.339210220993778</v>
      </c>
      <c r="AF121" s="20">
        <v>68.339210220993778</v>
      </c>
      <c r="AH121" s="22">
        <v>0.98</v>
      </c>
      <c r="AI121" s="20">
        <f ca="1"/>
        <v>3.5663824604141281</v>
      </c>
      <c r="AJ121" s="20" cm="1">
        <f t="array" ref="AJ121:BM121">$AH121*Total_Maximum_Demand__MVA____Option_3_Winter_POE10</f>
        <v>52.576736947436366</v>
      </c>
      <c r="AK121" s="20">
        <v>55.030489964484609</v>
      </c>
      <c r="AL121" s="20">
        <v>62.043262778465284</v>
      </c>
      <c r="AM121" s="20">
        <v>61.115630191806339</v>
      </c>
      <c r="AN121" s="20">
        <v>50.127912429427575</v>
      </c>
      <c r="AO121" s="20">
        <v>52.740939165264791</v>
      </c>
      <c r="AP121" s="20">
        <v>55.225879285917109</v>
      </c>
      <c r="AQ121" s="20">
        <v>57.342984698575712</v>
      </c>
      <c r="AR121" s="20">
        <v>59.548178889311771</v>
      </c>
      <c r="AS121" s="20">
        <v>60.514727105540281</v>
      </c>
      <c r="AT121" s="20">
        <v>61.833937499964982</v>
      </c>
      <c r="AU121" s="20">
        <v>64.279647455564998</v>
      </c>
      <c r="AV121" s="20">
        <v>63.479967338074076</v>
      </c>
      <c r="AW121" s="20">
        <v>66.674368487246497</v>
      </c>
      <c r="AX121" s="20">
        <v>68.516966714513075</v>
      </c>
      <c r="AY121" s="20">
        <v>68.516966714513075</v>
      </c>
      <c r="AZ121" s="20">
        <v>68.516966714513075</v>
      </c>
      <c r="BA121" s="20">
        <v>68.516966714513075</v>
      </c>
      <c r="BB121" s="20">
        <v>68.516966714513075</v>
      </c>
      <c r="BC121" s="20">
        <v>68.516966714513075</v>
      </c>
      <c r="BD121" s="20">
        <v>68.516966714513075</v>
      </c>
      <c r="BE121" s="20">
        <v>68.516966714513075</v>
      </c>
      <c r="BF121" s="20">
        <v>68.516966714513075</v>
      </c>
      <c r="BG121" s="20">
        <v>68.516966714513075</v>
      </c>
      <c r="BH121" s="20">
        <v>68.516966714513075</v>
      </c>
      <c r="BI121" s="20">
        <v>68.516966714513075</v>
      </c>
      <c r="BJ121" s="20">
        <v>68.516966714513075</v>
      </c>
      <c r="BK121" s="20">
        <v>68.516966714513075</v>
      </c>
      <c r="BL121" s="20">
        <v>68.516966714513075</v>
      </c>
      <c r="BM121" s="20">
        <v>68.516966714513075</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57.088282123475601</v>
      </c>
      <c r="G122" s="20">
        <v>46.201619687762204</v>
      </c>
      <c r="H122" s="20">
        <v>48.498236784360742</v>
      </c>
      <c r="I122" s="20">
        <v>51.145526878740277</v>
      </c>
      <c r="J122" s="20">
        <v>53.126306719714982</v>
      </c>
      <c r="K122" s="20">
        <v>55.310033829569903</v>
      </c>
      <c r="L122" s="20">
        <v>56.454595247954735</v>
      </c>
      <c r="M122" s="20">
        <v>57.445927372836309</v>
      </c>
      <c r="N122" s="20">
        <v>59.899901417433917</v>
      </c>
      <c r="O122" s="20">
        <v>58.41994941142098</v>
      </c>
      <c r="P122" s="20">
        <v>62.421789724176364</v>
      </c>
      <c r="Q122" s="20">
        <v>67.641871341187723</v>
      </c>
      <c r="R122" s="20">
        <v>67.641871341187723</v>
      </c>
      <c r="S122" s="20">
        <v>67.641871341187723</v>
      </c>
      <c r="T122" s="20">
        <v>67.641871341187723</v>
      </c>
      <c r="U122" s="20">
        <v>67.641871341187723</v>
      </c>
      <c r="V122" s="20">
        <v>67.641871341187723</v>
      </c>
      <c r="W122" s="20">
        <v>67.641871341187723</v>
      </c>
      <c r="X122" s="20">
        <v>67.641871341187723</v>
      </c>
      <c r="Y122" s="20">
        <v>67.641871341187723</v>
      </c>
      <c r="Z122" s="20">
        <v>67.641871341187723</v>
      </c>
      <c r="AA122" s="20">
        <v>67.641871341187723</v>
      </c>
      <c r="AB122" s="20">
        <v>67.641871341187723</v>
      </c>
      <c r="AC122" s="20">
        <v>67.641871341187723</v>
      </c>
      <c r="AD122" s="20">
        <v>67.641871341187723</v>
      </c>
      <c r="AE122" s="20">
        <v>67.641871341187723</v>
      </c>
      <c r="AF122" s="20">
        <v>67.641871341187723</v>
      </c>
      <c r="AH122" s="22">
        <v>0.97</v>
      </c>
      <c r="AI122" s="20">
        <f ca="1"/>
        <v>4.7551766138855047</v>
      </c>
      <c r="AJ122" s="20" cm="1">
        <f t="array" ref="AJ122:BM122">$AH122*Total_Maximum_Demand__MVA____Option_3_Winter_POE10</f>
        <v>52.040239631646202</v>
      </c>
      <c r="AK122" s="20">
        <v>54.468954352602111</v>
      </c>
      <c r="AL122" s="20">
        <v>61.410168260317676</v>
      </c>
      <c r="AM122" s="20">
        <v>60.492001312298108</v>
      </c>
      <c r="AN122" s="20">
        <v>49.616403118923209</v>
      </c>
      <c r="AO122" s="20">
        <v>52.202766316639639</v>
      </c>
      <c r="AP122" s="20">
        <v>54.662349905448565</v>
      </c>
      <c r="AQ122" s="20">
        <v>56.757852201651467</v>
      </c>
      <c r="AR122" s="20">
        <v>58.940544410849405</v>
      </c>
      <c r="AS122" s="20">
        <v>59.897229890177627</v>
      </c>
      <c r="AT122" s="20">
        <v>61.202978954046969</v>
      </c>
      <c r="AU122" s="20">
        <v>63.623732685610257</v>
      </c>
      <c r="AV122" s="20">
        <v>62.832212569318223</v>
      </c>
      <c r="AW122" s="20">
        <v>65.994017788397031</v>
      </c>
      <c r="AX122" s="20">
        <v>67.817813992936408</v>
      </c>
      <c r="AY122" s="20">
        <v>67.817813992936408</v>
      </c>
      <c r="AZ122" s="20">
        <v>67.817813992936408</v>
      </c>
      <c r="BA122" s="20">
        <v>67.817813992936408</v>
      </c>
      <c r="BB122" s="20">
        <v>67.817813992936408</v>
      </c>
      <c r="BC122" s="20">
        <v>67.817813992936408</v>
      </c>
      <c r="BD122" s="20">
        <v>67.817813992936408</v>
      </c>
      <c r="BE122" s="20">
        <v>67.817813992936408</v>
      </c>
      <c r="BF122" s="20">
        <v>67.817813992936408</v>
      </c>
      <c r="BG122" s="20">
        <v>67.817813992936408</v>
      </c>
      <c r="BH122" s="20">
        <v>67.817813992936408</v>
      </c>
      <c r="BI122" s="20">
        <v>67.817813992936408</v>
      </c>
      <c r="BJ122" s="20">
        <v>67.817813992936408</v>
      </c>
      <c r="BK122" s="20">
        <v>67.817813992936408</v>
      </c>
      <c r="BL122" s="20">
        <v>67.817813992936408</v>
      </c>
      <c r="BM122" s="20">
        <v>67.817813992936408</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55.911204141548268</v>
      </c>
      <c r="G123" s="20">
        <v>45.249008972550612</v>
      </c>
      <c r="H123" s="20">
        <v>47.498273139322379</v>
      </c>
      <c r="I123" s="20">
        <v>50.090979932786873</v>
      </c>
      <c r="J123" s="20">
        <v>52.03091895229818</v>
      </c>
      <c r="K123" s="20">
        <v>54.169620760918981</v>
      </c>
      <c r="L123" s="20">
        <v>55.290582974801026</v>
      </c>
      <c r="M123" s="20">
        <v>56.26147526205618</v>
      </c>
      <c r="N123" s="20">
        <v>58.664851903672393</v>
      </c>
      <c r="O123" s="20">
        <v>57.215414372010237</v>
      </c>
      <c r="P123" s="20">
        <v>61.1347425133686</v>
      </c>
      <c r="Q123" s="20">
        <v>66.247193581575601</v>
      </c>
      <c r="R123" s="20">
        <v>66.247193581575601</v>
      </c>
      <c r="S123" s="20">
        <v>66.247193581575601</v>
      </c>
      <c r="T123" s="20">
        <v>66.247193581575601</v>
      </c>
      <c r="U123" s="20">
        <v>66.247193581575601</v>
      </c>
      <c r="V123" s="20">
        <v>66.247193581575601</v>
      </c>
      <c r="W123" s="20">
        <v>66.247193581575601</v>
      </c>
      <c r="X123" s="20">
        <v>66.247193581575601</v>
      </c>
      <c r="Y123" s="20">
        <v>66.247193581575601</v>
      </c>
      <c r="Z123" s="20">
        <v>66.247193581575601</v>
      </c>
      <c r="AA123" s="20">
        <v>66.247193581575601</v>
      </c>
      <c r="AB123" s="20">
        <v>66.247193581575601</v>
      </c>
      <c r="AC123" s="20">
        <v>66.247193581575601</v>
      </c>
      <c r="AD123" s="20">
        <v>66.247193581575601</v>
      </c>
      <c r="AE123" s="20">
        <v>66.247193581575601</v>
      </c>
      <c r="AF123" s="20">
        <v>66.247193581575601</v>
      </c>
      <c r="AH123" s="22">
        <v>0.95</v>
      </c>
      <c r="AI123" s="20">
        <f ca="1"/>
        <v>7.7271619975639441</v>
      </c>
      <c r="AJ123" s="20" cm="1">
        <f t="array" ref="AJ123:BM123">$AH123*Total_Maximum_Demand__MVA____Option_3_Winter_POE10</f>
        <v>50.967245000065866</v>
      </c>
      <c r="AK123" s="20">
        <v>53.345883128837123</v>
      </c>
      <c r="AL123" s="20">
        <v>60.143979224022466</v>
      </c>
      <c r="AM123" s="20">
        <v>59.244743553281651</v>
      </c>
      <c r="AN123" s="20">
        <v>48.593384497914478</v>
      </c>
      <c r="AO123" s="20">
        <v>51.126420619389336</v>
      </c>
      <c r="AP123" s="20">
        <v>53.535291144511483</v>
      </c>
      <c r="AQ123" s="20">
        <v>55.587587207802983</v>
      </c>
      <c r="AR123" s="20">
        <v>57.725275453924674</v>
      </c>
      <c r="AS123" s="20">
        <v>58.662235459452312</v>
      </c>
      <c r="AT123" s="20">
        <v>59.941061862210951</v>
      </c>
      <c r="AU123" s="20">
        <v>62.311903145700768</v>
      </c>
      <c r="AV123" s="20">
        <v>61.536703031806503</v>
      </c>
      <c r="AW123" s="20">
        <v>64.633316390698127</v>
      </c>
      <c r="AX123" s="20">
        <v>66.419508549783089</v>
      </c>
      <c r="AY123" s="20">
        <v>66.419508549783089</v>
      </c>
      <c r="AZ123" s="20">
        <v>66.419508549783089</v>
      </c>
      <c r="BA123" s="20">
        <v>66.419508549783089</v>
      </c>
      <c r="BB123" s="20">
        <v>66.419508549783089</v>
      </c>
      <c r="BC123" s="20">
        <v>66.419508549783089</v>
      </c>
      <c r="BD123" s="20">
        <v>66.419508549783089</v>
      </c>
      <c r="BE123" s="20">
        <v>66.419508549783089</v>
      </c>
      <c r="BF123" s="20">
        <v>66.419508549783089</v>
      </c>
      <c r="BG123" s="20">
        <v>66.419508549783089</v>
      </c>
      <c r="BH123" s="20">
        <v>66.419508549783089</v>
      </c>
      <c r="BI123" s="20">
        <v>66.419508549783089</v>
      </c>
      <c r="BJ123" s="20">
        <v>66.419508549783089</v>
      </c>
      <c r="BK123" s="20">
        <v>66.419508549783089</v>
      </c>
      <c r="BL123" s="20">
        <v>66.419508549783089</v>
      </c>
      <c r="BM123" s="20">
        <v>66.419508549783089</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52.968509186729946</v>
      </c>
      <c r="G124" s="20">
        <v>42.867482184521634</v>
      </c>
      <c r="H124" s="20">
        <v>44.998364026726463</v>
      </c>
      <c r="I124" s="20">
        <v>47.454612567903354</v>
      </c>
      <c r="J124" s="20">
        <v>49.292449533756169</v>
      </c>
      <c r="K124" s="20">
        <v>51.318588089291666</v>
      </c>
      <c r="L124" s="20">
        <v>52.380552291916764</v>
      </c>
      <c r="M124" s="20">
        <v>53.300344985105859</v>
      </c>
      <c r="N124" s="20">
        <v>55.577228119268582</v>
      </c>
      <c r="O124" s="20">
        <v>54.204076773483386</v>
      </c>
      <c r="P124" s="20">
        <v>57.917124486349209</v>
      </c>
      <c r="Q124" s="20">
        <v>62.76049918254531</v>
      </c>
      <c r="R124" s="20">
        <v>62.76049918254531</v>
      </c>
      <c r="S124" s="20">
        <v>62.76049918254531</v>
      </c>
      <c r="T124" s="20">
        <v>62.76049918254531</v>
      </c>
      <c r="U124" s="20">
        <v>62.76049918254531</v>
      </c>
      <c r="V124" s="20">
        <v>62.76049918254531</v>
      </c>
      <c r="W124" s="20">
        <v>62.76049918254531</v>
      </c>
      <c r="X124" s="20">
        <v>62.76049918254531</v>
      </c>
      <c r="Y124" s="20">
        <v>62.76049918254531</v>
      </c>
      <c r="Z124" s="20">
        <v>62.76049918254531</v>
      </c>
      <c r="AA124" s="20">
        <v>62.76049918254531</v>
      </c>
      <c r="AB124" s="20">
        <v>62.76049918254531</v>
      </c>
      <c r="AC124" s="20">
        <v>62.76049918254531</v>
      </c>
      <c r="AD124" s="20">
        <v>62.76049918254531</v>
      </c>
      <c r="AE124" s="20">
        <v>62.76049918254531</v>
      </c>
      <c r="AF124" s="20">
        <v>62.76049918254531</v>
      </c>
      <c r="AH124" s="22">
        <v>0.9</v>
      </c>
      <c r="AI124" s="20">
        <f ca="1"/>
        <v>39.230207064555366</v>
      </c>
      <c r="AJ124" s="20" cm="1">
        <f t="array" ref="AJ124:BM124">$AH124*Total_Maximum_Demand__MVA____Option_3_Winter_POE10</f>
        <v>48.284758421115036</v>
      </c>
      <c r="AK124" s="20">
        <v>50.538205069424642</v>
      </c>
      <c r="AL124" s="20">
        <v>56.978506633284447</v>
      </c>
      <c r="AM124" s="20">
        <v>56.126599155740514</v>
      </c>
      <c r="AN124" s="20">
        <v>46.035837945392672</v>
      </c>
      <c r="AO124" s="20">
        <v>48.435556376263584</v>
      </c>
      <c r="AP124" s="20">
        <v>50.717644242168774</v>
      </c>
      <c r="AQ124" s="20">
        <v>52.661924723181777</v>
      </c>
      <c r="AR124" s="20">
        <v>54.687103061612852</v>
      </c>
      <c r="AS124" s="20">
        <v>55.574749382639041</v>
      </c>
      <c r="AT124" s="20">
        <v>56.786269132620902</v>
      </c>
      <c r="AU124" s="20">
        <v>59.032329295927049</v>
      </c>
      <c r="AV124" s="20">
        <v>58.297929188027219</v>
      </c>
      <c r="AW124" s="20">
        <v>61.23156289645086</v>
      </c>
      <c r="AX124" s="20">
        <v>62.92374494189977</v>
      </c>
      <c r="AY124" s="20">
        <v>62.92374494189977</v>
      </c>
      <c r="AZ124" s="20">
        <v>62.92374494189977</v>
      </c>
      <c r="BA124" s="20">
        <v>62.92374494189977</v>
      </c>
      <c r="BB124" s="20">
        <v>62.92374494189977</v>
      </c>
      <c r="BC124" s="20">
        <v>62.92374494189977</v>
      </c>
      <c r="BD124" s="20">
        <v>62.92374494189977</v>
      </c>
      <c r="BE124" s="20">
        <v>62.92374494189977</v>
      </c>
      <c r="BF124" s="20">
        <v>62.92374494189977</v>
      </c>
      <c r="BG124" s="20">
        <v>62.92374494189977</v>
      </c>
      <c r="BH124" s="20">
        <v>62.92374494189977</v>
      </c>
      <c r="BI124" s="20">
        <v>62.92374494189977</v>
      </c>
      <c r="BJ124" s="20">
        <v>62.92374494189977</v>
      </c>
      <c r="BK124" s="20">
        <v>62.92374494189977</v>
      </c>
      <c r="BL124" s="20">
        <v>62.92374494189977</v>
      </c>
      <c r="BM124" s="20">
        <v>62.92374494189977</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50.02581423191161</v>
      </c>
      <c r="G125" s="20">
        <v>40.485955396492649</v>
      </c>
      <c r="H125" s="20">
        <v>42.498454914130548</v>
      </c>
      <c r="I125" s="20">
        <v>44.818245203019835</v>
      </c>
      <c r="J125" s="20">
        <v>46.553980115214159</v>
      </c>
      <c r="K125" s="20">
        <v>48.46755541766435</v>
      </c>
      <c r="L125" s="20">
        <v>49.470521609032502</v>
      </c>
      <c r="M125" s="20">
        <v>50.339214708155531</v>
      </c>
      <c r="N125" s="20">
        <v>52.489604334864772</v>
      </c>
      <c r="O125" s="20">
        <v>51.192739174956529</v>
      </c>
      <c r="P125" s="20">
        <v>54.699506459329804</v>
      </c>
      <c r="Q125" s="20">
        <v>59.273804783515011</v>
      </c>
      <c r="R125" s="20">
        <v>59.273804783515011</v>
      </c>
      <c r="S125" s="20">
        <v>59.273804783515011</v>
      </c>
      <c r="T125" s="20">
        <v>59.273804783515011</v>
      </c>
      <c r="U125" s="20">
        <v>59.273804783515011</v>
      </c>
      <c r="V125" s="20">
        <v>59.273804783515011</v>
      </c>
      <c r="W125" s="20">
        <v>59.273804783515011</v>
      </c>
      <c r="X125" s="20">
        <v>59.273804783515011</v>
      </c>
      <c r="Y125" s="20">
        <v>59.273804783515011</v>
      </c>
      <c r="Z125" s="20">
        <v>59.273804783515011</v>
      </c>
      <c r="AA125" s="20">
        <v>59.273804783515011</v>
      </c>
      <c r="AB125" s="20">
        <v>59.273804783515011</v>
      </c>
      <c r="AC125" s="20">
        <v>59.273804783515011</v>
      </c>
      <c r="AD125" s="20">
        <v>59.273804783515011</v>
      </c>
      <c r="AE125" s="20">
        <v>59.273804783515011</v>
      </c>
      <c r="AF125" s="20">
        <v>59.273804783515011</v>
      </c>
      <c r="AH125" s="22">
        <v>0.85</v>
      </c>
      <c r="AI125" s="20">
        <f ca="1"/>
        <v>117.69062119366593</v>
      </c>
      <c r="AJ125" s="20" cm="1">
        <f t="array" ref="AJ125:BM125">$AH125*Total_Maximum_Demand__MVA____Option_3_Winter_POE10</f>
        <v>45.602271842164193</v>
      </c>
      <c r="AK125" s="20">
        <v>47.73052701001216</v>
      </c>
      <c r="AL125" s="20">
        <v>53.81303404254642</v>
      </c>
      <c r="AM125" s="20">
        <v>53.008454758199377</v>
      </c>
      <c r="AN125" s="20">
        <v>43.478291392870851</v>
      </c>
      <c r="AO125" s="20">
        <v>45.744692133137832</v>
      </c>
      <c r="AP125" s="20">
        <v>47.899997339826065</v>
      </c>
      <c r="AQ125" s="20">
        <v>49.736262238560563</v>
      </c>
      <c r="AR125" s="20">
        <v>51.648930669301023</v>
      </c>
      <c r="AS125" s="20">
        <v>52.487263305825756</v>
      </c>
      <c r="AT125" s="20">
        <v>53.631476403030852</v>
      </c>
      <c r="AU125" s="20">
        <v>55.752755446153316</v>
      </c>
      <c r="AV125" s="20">
        <v>55.059155344247927</v>
      </c>
      <c r="AW125" s="20">
        <v>57.829809402203587</v>
      </c>
      <c r="AX125" s="20">
        <v>59.427981334016444</v>
      </c>
      <c r="AY125" s="20">
        <v>59.427981334016444</v>
      </c>
      <c r="AZ125" s="20">
        <v>59.427981334016444</v>
      </c>
      <c r="BA125" s="20">
        <v>59.427981334016444</v>
      </c>
      <c r="BB125" s="20">
        <v>59.427981334016444</v>
      </c>
      <c r="BC125" s="20">
        <v>59.427981334016444</v>
      </c>
      <c r="BD125" s="20">
        <v>59.427981334016444</v>
      </c>
      <c r="BE125" s="20">
        <v>59.427981334016444</v>
      </c>
      <c r="BF125" s="20">
        <v>59.427981334016444</v>
      </c>
      <c r="BG125" s="20">
        <v>59.427981334016444</v>
      </c>
      <c r="BH125" s="20">
        <v>59.427981334016444</v>
      </c>
      <c r="BI125" s="20">
        <v>59.427981334016444</v>
      </c>
      <c r="BJ125" s="20">
        <v>59.427981334016444</v>
      </c>
      <c r="BK125" s="20">
        <v>59.427981334016444</v>
      </c>
      <c r="BL125" s="20">
        <v>59.427981334016444</v>
      </c>
      <c r="BM125" s="20">
        <v>59.427981334016444</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47.083119277093289</v>
      </c>
      <c r="G126" s="20">
        <v>38.104428608463671</v>
      </c>
      <c r="H126" s="20">
        <v>39.99854580153464</v>
      </c>
      <c r="I126" s="20">
        <v>42.181877838136316</v>
      </c>
      <c r="J126" s="20">
        <v>43.815510696672156</v>
      </c>
      <c r="K126" s="20">
        <v>45.616522746037042</v>
      </c>
      <c r="L126" s="20">
        <v>46.56049092614824</v>
      </c>
      <c r="M126" s="20">
        <v>47.37808443120521</v>
      </c>
      <c r="N126" s="20">
        <v>49.401980550460962</v>
      </c>
      <c r="O126" s="20">
        <v>48.181401576429678</v>
      </c>
      <c r="P126" s="20">
        <v>51.481888432310406</v>
      </c>
      <c r="Q126" s="20">
        <v>55.78711038448472</v>
      </c>
      <c r="R126" s="20">
        <v>55.78711038448472</v>
      </c>
      <c r="S126" s="20">
        <v>55.78711038448472</v>
      </c>
      <c r="T126" s="20">
        <v>55.78711038448472</v>
      </c>
      <c r="U126" s="20">
        <v>55.78711038448472</v>
      </c>
      <c r="V126" s="20">
        <v>55.78711038448472</v>
      </c>
      <c r="W126" s="20">
        <v>55.78711038448472</v>
      </c>
      <c r="X126" s="20">
        <v>55.78711038448472</v>
      </c>
      <c r="Y126" s="20">
        <v>55.78711038448472</v>
      </c>
      <c r="Z126" s="20">
        <v>55.78711038448472</v>
      </c>
      <c r="AA126" s="20">
        <v>55.78711038448472</v>
      </c>
      <c r="AB126" s="20">
        <v>55.78711038448472</v>
      </c>
      <c r="AC126" s="20">
        <v>55.78711038448472</v>
      </c>
      <c r="AD126" s="20">
        <v>55.78711038448472</v>
      </c>
      <c r="AE126" s="20">
        <v>55.78711038448472</v>
      </c>
      <c r="AF126" s="20">
        <v>55.78711038448472</v>
      </c>
      <c r="AH126" s="22">
        <v>0.8</v>
      </c>
      <c r="AI126" s="20">
        <f ca="1"/>
        <v>268.37028014616908</v>
      </c>
      <c r="AJ126" s="20" cm="1">
        <f t="array" ref="AJ126:BM126">$AH126*Total_Maximum_Demand__MVA____Option_3_Winter_POE10</f>
        <v>42.919785263213363</v>
      </c>
      <c r="AK126" s="20">
        <v>44.922848950599686</v>
      </c>
      <c r="AL126" s="20">
        <v>50.6475614518084</v>
      </c>
      <c r="AM126" s="20">
        <v>49.890310360658241</v>
      </c>
      <c r="AN126" s="20">
        <v>40.920744840349045</v>
      </c>
      <c r="AO126" s="20">
        <v>43.05382789001208</v>
      </c>
      <c r="AP126" s="20">
        <v>45.082350437483356</v>
      </c>
      <c r="AQ126" s="20">
        <v>46.810599753939357</v>
      </c>
      <c r="AR126" s="20">
        <v>48.610758276989202</v>
      </c>
      <c r="AS126" s="20">
        <v>49.399777229012479</v>
      </c>
      <c r="AT126" s="20">
        <v>50.476683673440803</v>
      </c>
      <c r="AU126" s="20">
        <v>52.473181596379597</v>
      </c>
      <c r="AV126" s="20">
        <v>51.820381500468642</v>
      </c>
      <c r="AW126" s="20">
        <v>54.42805590795632</v>
      </c>
      <c r="AX126" s="20">
        <v>55.932217726133132</v>
      </c>
      <c r="AY126" s="20">
        <v>55.932217726133132</v>
      </c>
      <c r="AZ126" s="20">
        <v>55.932217726133132</v>
      </c>
      <c r="BA126" s="20">
        <v>55.932217726133132</v>
      </c>
      <c r="BB126" s="20">
        <v>55.932217726133132</v>
      </c>
      <c r="BC126" s="20">
        <v>55.932217726133132</v>
      </c>
      <c r="BD126" s="20">
        <v>55.932217726133132</v>
      </c>
      <c r="BE126" s="20">
        <v>55.932217726133132</v>
      </c>
      <c r="BF126" s="20">
        <v>55.932217726133132</v>
      </c>
      <c r="BG126" s="20">
        <v>55.932217726133132</v>
      </c>
      <c r="BH126" s="20">
        <v>55.932217726133132</v>
      </c>
      <c r="BI126" s="20">
        <v>55.932217726133132</v>
      </c>
      <c r="BJ126" s="20">
        <v>55.932217726133132</v>
      </c>
      <c r="BK126" s="20">
        <v>55.932217726133132</v>
      </c>
      <c r="BL126" s="20">
        <v>55.932217726133132</v>
      </c>
      <c r="BM126" s="20">
        <v>55.932217726133132</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44.140424322274953</v>
      </c>
      <c r="G127" s="20">
        <v>35.722901820434693</v>
      </c>
      <c r="H127" s="20">
        <v>37.498636688938717</v>
      </c>
      <c r="I127" s="20">
        <v>39.54551047325279</v>
      </c>
      <c r="J127" s="20">
        <v>41.077041278130139</v>
      </c>
      <c r="K127" s="20">
        <v>42.765490074409726</v>
      </c>
      <c r="L127" s="20">
        <v>43.650460243263971</v>
      </c>
      <c r="M127" s="20">
        <v>44.416954154254881</v>
      </c>
      <c r="N127" s="20">
        <v>46.314356766057152</v>
      </c>
      <c r="O127" s="20">
        <v>45.170063977902821</v>
      </c>
      <c r="P127" s="20">
        <v>48.264270405291001</v>
      </c>
      <c r="Q127" s="20">
        <v>52.300415985454421</v>
      </c>
      <c r="R127" s="20">
        <v>52.300415985454421</v>
      </c>
      <c r="S127" s="20">
        <v>52.300415985454421</v>
      </c>
      <c r="T127" s="20">
        <v>52.300415985454421</v>
      </c>
      <c r="U127" s="20">
        <v>52.300415985454421</v>
      </c>
      <c r="V127" s="20">
        <v>52.300415985454421</v>
      </c>
      <c r="W127" s="20">
        <v>52.300415985454421</v>
      </c>
      <c r="X127" s="20">
        <v>52.300415985454421</v>
      </c>
      <c r="Y127" s="20">
        <v>52.300415985454421</v>
      </c>
      <c r="Z127" s="20">
        <v>52.300415985454421</v>
      </c>
      <c r="AA127" s="20">
        <v>52.300415985454421</v>
      </c>
      <c r="AB127" s="20">
        <v>52.300415985454421</v>
      </c>
      <c r="AC127" s="20">
        <v>52.300415985454421</v>
      </c>
      <c r="AD127" s="20">
        <v>52.300415985454421</v>
      </c>
      <c r="AE127" s="20">
        <v>52.300415985454421</v>
      </c>
      <c r="AF127" s="20">
        <v>52.300415985454421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46.772165963117097</v>
      </c>
      <c r="AN127" s="20">
        <v>38.363198287827224</v>
      </c>
      <c r="AO127" s="20">
        <v>40.362963646886321</v>
      </c>
      <c r="AP127" s="20">
        <v>42.26470353514064</v>
      </c>
      <c r="AQ127" s="20">
        <v>43.884937269318144</v>
      </c>
      <c r="AR127" s="20">
        <v>45.57258588467738</v>
      </c>
      <c r="AS127" s="20">
        <v>46.312291152199194</v>
      </c>
      <c r="AT127" s="20">
        <v>47.321890943850747</v>
      </c>
      <c r="AU127" s="20">
        <v>49.193607746605871</v>
      </c>
      <c r="AV127" s="20">
        <v>48.581607656689343</v>
      </c>
      <c r="AW127" s="20">
        <v>51.026302413709047</v>
      </c>
      <c r="AX127" s="20">
        <v>52.436454118249806</v>
      </c>
      <c r="AY127" s="20">
        <v>52.436454118249806</v>
      </c>
      <c r="AZ127" s="20">
        <v>52.436454118249806</v>
      </c>
      <c r="BA127" s="20">
        <v>52.436454118249806</v>
      </c>
      <c r="BB127" s="20">
        <v>52.436454118249806</v>
      </c>
      <c r="BC127" s="20">
        <v>52.436454118249806</v>
      </c>
      <c r="BD127" s="20">
        <v>52.436454118249806</v>
      </c>
      <c r="BE127" s="20">
        <v>52.436454118249806</v>
      </c>
      <c r="BF127" s="20">
        <v>52.436454118249806</v>
      </c>
      <c r="BG127" s="20">
        <v>52.436454118249806</v>
      </c>
      <c r="BH127" s="20">
        <v>52.436454118249806</v>
      </c>
      <c r="BI127" s="20">
        <v>52.436454118249806</v>
      </c>
      <c r="BJ127" s="20">
        <v>52.436454118249806</v>
      </c>
      <c r="BK127" s="20">
        <v>52.436454118249806</v>
      </c>
      <c r="BL127" s="20">
        <v>52.436454118249806</v>
      </c>
      <c r="BM127" s="20">
        <v>52.436454118249806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41.197729367456617</v>
      </c>
      <c r="G128" s="20">
        <v>33.341375032405715</v>
      </c>
      <c r="H128" s="20">
        <v>34.998727576342802</v>
      </c>
      <c r="I128" s="20">
        <v>36.909143108369271</v>
      </c>
      <c r="J128" s="20">
        <v>38.338571859588129</v>
      </c>
      <c r="K128" s="20">
        <v>39.914457402782404</v>
      </c>
      <c r="L128" s="20">
        <v>40.740429560379702</v>
      </c>
      <c r="M128" s="20">
        <v>41.455823877304553</v>
      </c>
      <c r="N128" s="20">
        <v>43.226732981653342</v>
      </c>
      <c r="O128" s="20">
        <v>42.158726379375963</v>
      </c>
      <c r="P128" s="20">
        <v>45.046652378271602</v>
      </c>
      <c r="Q128" s="20">
        <v>48.81372158642413</v>
      </c>
      <c r="R128" s="20">
        <v>48.81372158642413</v>
      </c>
      <c r="S128" s="20">
        <v>48.81372158642413</v>
      </c>
      <c r="T128" s="20">
        <v>48.81372158642413</v>
      </c>
      <c r="U128" s="20">
        <v>48.81372158642413</v>
      </c>
      <c r="V128" s="20">
        <v>48.81372158642413</v>
      </c>
      <c r="W128" s="20">
        <v>48.81372158642413</v>
      </c>
      <c r="X128" s="20">
        <v>48.81372158642413</v>
      </c>
      <c r="Y128" s="20">
        <v>48.81372158642413</v>
      </c>
      <c r="Z128" s="20">
        <v>48.81372158642413</v>
      </c>
      <c r="AA128" s="20">
        <v>48.81372158642413</v>
      </c>
      <c r="AB128" s="20">
        <v>48.81372158642413</v>
      </c>
      <c r="AC128" s="20">
        <v>48.81372158642413</v>
      </c>
      <c r="AD128" s="20">
        <v>48.81372158642413</v>
      </c>
      <c r="AE128" s="20">
        <v>48.81372158642413</v>
      </c>
      <c r="AF128" s="20">
        <v>48.81372158642413</v>
      </c>
      <c r="AH128" s="22">
        <v>0.7</v>
      </c>
      <c r="AI128" s="20">
        <f ca="1"/>
        <v>690.98660170523442</v>
      </c>
      <c r="AJ128" s="20" cm="1">
        <f t="array" ref="AJ128:BM128">$AH128*Total_Maximum_Demand__MVA____Option_3_Winter_POE10</f>
        <v>37.55481210531169</v>
      </c>
      <c r="AK128" s="20">
        <v>39.307492831774724</v>
      </c>
      <c r="AL128" s="20">
        <v>44.316616270332339</v>
      </c>
      <c r="AM128" s="20">
        <v>43.654021565575952</v>
      </c>
      <c r="AN128" s="20">
        <v>35.805651735305403</v>
      </c>
      <c r="AO128" s="20">
        <v>37.672099403760562</v>
      </c>
      <c r="AP128" s="20">
        <v>39.447056632797931</v>
      </c>
      <c r="AQ128" s="20">
        <v>40.959274784696937</v>
      </c>
      <c r="AR128" s="20">
        <v>42.534413492365552</v>
      </c>
      <c r="AS128" s="20">
        <v>43.224805075385916</v>
      </c>
      <c r="AT128" s="20">
        <v>44.167098214260697</v>
      </c>
      <c r="AU128" s="20">
        <v>45.914033896832144</v>
      </c>
      <c r="AV128" s="20">
        <v>45.342833812910051</v>
      </c>
      <c r="AW128" s="20">
        <v>47.62454891946178</v>
      </c>
      <c r="AX128" s="20">
        <v>48.94069051036648</v>
      </c>
      <c r="AY128" s="20">
        <v>48.94069051036648</v>
      </c>
      <c r="AZ128" s="20">
        <v>48.94069051036648</v>
      </c>
      <c r="BA128" s="20">
        <v>48.94069051036648</v>
      </c>
      <c r="BB128" s="20">
        <v>48.94069051036648</v>
      </c>
      <c r="BC128" s="20">
        <v>48.94069051036648</v>
      </c>
      <c r="BD128" s="20">
        <v>48.94069051036648</v>
      </c>
      <c r="BE128" s="20">
        <v>48.94069051036648</v>
      </c>
      <c r="BF128" s="20">
        <v>48.94069051036648</v>
      </c>
      <c r="BG128" s="20">
        <v>48.94069051036648</v>
      </c>
      <c r="BH128" s="20">
        <v>48.94069051036648</v>
      </c>
      <c r="BI128" s="20">
        <v>48.94069051036648</v>
      </c>
      <c r="BJ128" s="20">
        <v>48.94069051036648</v>
      </c>
      <c r="BK128" s="20">
        <v>48.94069051036648</v>
      </c>
      <c r="BL128" s="20">
        <v>48.94069051036648</v>
      </c>
      <c r="BM128" s="20">
        <v>48.94069051036648</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38.255034412638295</v>
      </c>
      <c r="G129" s="20">
        <v>30.959848244376733</v>
      </c>
      <c r="H129" s="20">
        <v>32.498818463746893</v>
      </c>
      <c r="I129" s="20">
        <v>34.272775743485752</v>
      </c>
      <c r="J129" s="20">
        <v>35.600102441046126</v>
      </c>
      <c r="K129" s="20">
        <v>37.063424731155095</v>
      </c>
      <c r="L129" s="20">
        <v>37.830398877495441</v>
      </c>
      <c r="M129" s="20">
        <v>38.494693600354232</v>
      </c>
      <c r="N129" s="20">
        <v>40.139109197249532</v>
      </c>
      <c r="O129" s="20">
        <v>39.147388780849113</v>
      </c>
      <c r="P129" s="20">
        <v>41.829034351252204</v>
      </c>
      <c r="Q129" s="20">
        <v>45.327027187393838</v>
      </c>
      <c r="R129" s="20">
        <v>45.327027187393838</v>
      </c>
      <c r="S129" s="20">
        <v>45.327027187393838</v>
      </c>
      <c r="T129" s="20">
        <v>45.327027187393838</v>
      </c>
      <c r="U129" s="20">
        <v>45.327027187393838</v>
      </c>
      <c r="V129" s="20">
        <v>45.327027187393838</v>
      </c>
      <c r="W129" s="20">
        <v>45.327027187393838</v>
      </c>
      <c r="X129" s="20">
        <v>45.327027187393838</v>
      </c>
      <c r="Y129" s="20">
        <v>45.327027187393838</v>
      </c>
      <c r="Z129" s="20">
        <v>45.327027187393838</v>
      </c>
      <c r="AA129" s="20">
        <v>45.327027187393838</v>
      </c>
      <c r="AB129" s="20">
        <v>45.327027187393838</v>
      </c>
      <c r="AC129" s="20">
        <v>45.327027187393838</v>
      </c>
      <c r="AD129" s="20">
        <v>45.327027187393838</v>
      </c>
      <c r="AE129" s="20">
        <v>45.327027187393838</v>
      </c>
      <c r="AF129" s="20">
        <v>45.327027187393838</v>
      </c>
      <c r="AH129" s="22">
        <v>0.65</v>
      </c>
      <c r="AI129" s="20">
        <f ca="1"/>
        <v>967.67844092565372</v>
      </c>
      <c r="AJ129" s="20" cm="1">
        <f t="array" ref="AJ129:BM129">$AH129*Total_Maximum_Demand__MVA____Option_3_Winter_POE10</f>
        <v>34.872325526360861</v>
      </c>
      <c r="AK129" s="20">
        <v>36.499814772362242</v>
      </c>
      <c r="AL129" s="20">
        <v>41.15114367959432</v>
      </c>
      <c r="AM129" s="20">
        <v>40.535877168034816</v>
      </c>
      <c r="AN129" s="20">
        <v>33.248105182783597</v>
      </c>
      <c r="AO129" s="20">
        <v>34.98123516063481</v>
      </c>
      <c r="AP129" s="20">
        <v>36.629409730455222</v>
      </c>
      <c r="AQ129" s="20">
        <v>38.033612300075731</v>
      </c>
      <c r="AR129" s="20">
        <v>39.49624110005373</v>
      </c>
      <c r="AS129" s="20">
        <v>40.137318998572638</v>
      </c>
      <c r="AT129" s="20">
        <v>41.012305484670648</v>
      </c>
      <c r="AU129" s="20">
        <v>42.634460047058425</v>
      </c>
      <c r="AV129" s="20">
        <v>42.104059969130766</v>
      </c>
      <c r="AW129" s="20">
        <v>44.222795425214514</v>
      </c>
      <c r="AX129" s="20">
        <v>45.444926902483168</v>
      </c>
      <c r="AY129" s="20">
        <v>45.444926902483168</v>
      </c>
      <c r="AZ129" s="20">
        <v>45.444926902483168</v>
      </c>
      <c r="BA129" s="20">
        <v>45.444926902483168</v>
      </c>
      <c r="BB129" s="20">
        <v>45.444926902483168</v>
      </c>
      <c r="BC129" s="20">
        <v>45.444926902483168</v>
      </c>
      <c r="BD129" s="20">
        <v>45.444926902483168</v>
      </c>
      <c r="BE129" s="20">
        <v>45.444926902483168</v>
      </c>
      <c r="BF129" s="20">
        <v>45.444926902483168</v>
      </c>
      <c r="BG129" s="20">
        <v>45.444926902483168</v>
      </c>
      <c r="BH129" s="20">
        <v>45.444926902483168</v>
      </c>
      <c r="BI129" s="20">
        <v>45.444926902483168</v>
      </c>
      <c r="BJ129" s="20">
        <v>45.444926902483168</v>
      </c>
      <c r="BK129" s="20">
        <v>45.444926902483168</v>
      </c>
      <c r="BL129" s="20">
        <v>45.444926902483168</v>
      </c>
      <c r="BM129" s="20">
        <v>45.444926902483168</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35.312339457819959</v>
      </c>
      <c r="G130" s="20">
        <v>28.578321456347755</v>
      </c>
      <c r="H130" s="20">
        <v>29.998909351150974</v>
      </c>
      <c r="I130" s="20">
        <v>31.636408378602233</v>
      </c>
      <c r="J130" s="20">
        <v>32.861633022504115</v>
      </c>
      <c r="K130" s="20">
        <v>34.21239205952778</v>
      </c>
      <c r="L130" s="20">
        <v>34.920368194611179</v>
      </c>
      <c r="M130" s="20">
        <v>35.533563323403904</v>
      </c>
      <c r="N130" s="20">
        <v>37.051485412845722</v>
      </c>
      <c r="O130" s="20">
        <v>36.136051182322255</v>
      </c>
      <c r="P130" s="20">
        <v>38.611416324232799</v>
      </c>
      <c r="Q130" s="20">
        <v>41.84033278836354</v>
      </c>
      <c r="R130" s="20">
        <v>41.84033278836354</v>
      </c>
      <c r="S130" s="20">
        <v>41.84033278836354</v>
      </c>
      <c r="T130" s="20">
        <v>41.84033278836354</v>
      </c>
      <c r="U130" s="20">
        <v>41.84033278836354</v>
      </c>
      <c r="V130" s="20">
        <v>41.84033278836354</v>
      </c>
      <c r="W130" s="20">
        <v>41.84033278836354</v>
      </c>
      <c r="X130" s="20">
        <v>41.84033278836354</v>
      </c>
      <c r="Y130" s="20">
        <v>41.84033278836354</v>
      </c>
      <c r="Z130" s="20">
        <v>41.84033278836354</v>
      </c>
      <c r="AA130" s="20">
        <v>41.84033278836354</v>
      </c>
      <c r="AB130" s="20">
        <v>41.84033278836354</v>
      </c>
      <c r="AC130" s="20">
        <v>41.84033278836354</v>
      </c>
      <c r="AD130" s="20">
        <v>41.84033278836354</v>
      </c>
      <c r="AE130" s="20">
        <v>41.84033278836354</v>
      </c>
      <c r="AF130" s="20">
        <v>41.84033278836354</v>
      </c>
      <c r="AH130" s="22">
        <v>0.6</v>
      </c>
      <c r="AI130" s="20">
        <f ca="1"/>
        <v>1292.8136419000241</v>
      </c>
      <c r="AJ130" s="20" cm="1">
        <f t="array" ref="AJ130:BM130">$AH130*Total_Maximum_Demand__MVA____Option_3_Winter_POE10</f>
        <v>32.189838947410017</v>
      </c>
      <c r="AK130" s="20">
        <v>33.692136712949761</v>
      </c>
      <c r="AL130" s="20">
        <v>37.985671088856293</v>
      </c>
      <c r="AM130" s="20">
        <v>37.417732770493679</v>
      </c>
      <c r="AN130" s="20">
        <v>30.690558630261776</v>
      </c>
      <c r="AO130" s="20">
        <v>32.290370917509058</v>
      </c>
      <c r="AP130" s="20">
        <v>33.811762828112514</v>
      </c>
      <c r="AQ130" s="20">
        <v>35.107949815454518</v>
      </c>
      <c r="AR130" s="20">
        <v>36.458068707741901</v>
      </c>
      <c r="AS130" s="20">
        <v>37.049832921759354</v>
      </c>
      <c r="AT130" s="20">
        <v>37.857512755080599</v>
      </c>
      <c r="AU130" s="20">
        <v>39.354886197284692</v>
      </c>
      <c r="AV130" s="20">
        <v>38.865286125351474</v>
      </c>
      <c r="AW130" s="20">
        <v>40.82104193096724</v>
      </c>
      <c r="AX130" s="20">
        <v>41.949163294599842</v>
      </c>
      <c r="AY130" s="20">
        <v>41.949163294599842</v>
      </c>
      <c r="AZ130" s="20">
        <v>41.949163294599842</v>
      </c>
      <c r="BA130" s="20">
        <v>41.949163294599842</v>
      </c>
      <c r="BB130" s="20">
        <v>41.949163294599842</v>
      </c>
      <c r="BC130" s="20">
        <v>41.949163294599842</v>
      </c>
      <c r="BD130" s="20">
        <v>41.949163294599842</v>
      </c>
      <c r="BE130" s="20">
        <v>41.949163294599842</v>
      </c>
      <c r="BF130" s="20">
        <v>41.949163294599842</v>
      </c>
      <c r="BG130" s="20">
        <v>41.949163294599842</v>
      </c>
      <c r="BH130" s="20">
        <v>41.949163294599842</v>
      </c>
      <c r="BI130" s="20">
        <v>41.949163294599842</v>
      </c>
      <c r="BJ130" s="20">
        <v>41.949163294599842</v>
      </c>
      <c r="BK130" s="20">
        <v>41.949163294599842</v>
      </c>
      <c r="BL130" s="20">
        <v>41.949163294599842</v>
      </c>
      <c r="BM130" s="20">
        <v>41.949163294599842</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32.369644503001695</v>
      </c>
      <c r="G131" s="20">
        <v>26.196794668318823</v>
      </c>
      <c r="H131" s="20">
        <v>27.499000238555112</v>
      </c>
      <c r="I131" s="20">
        <v>29.000041013718771</v>
      </c>
      <c r="J131" s="20">
        <v>30.123163603962162</v>
      </c>
      <c r="K131" s="20">
        <v>31.361359387900524</v>
      </c>
      <c r="L131" s="20">
        <v>32.010337511726974</v>
      </c>
      <c r="M131" s="20">
        <v>32.572433046453639</v>
      </c>
      <c r="N131" s="20">
        <v>33.963861628441975</v>
      </c>
      <c r="O131" s="20">
        <v>33.124713583795462</v>
      </c>
      <c r="P131" s="20">
        <v>35.393798297213472</v>
      </c>
      <c r="Q131" s="20">
        <v>38.353638389333319</v>
      </c>
      <c r="R131" s="20">
        <v>38.353638389333319</v>
      </c>
      <c r="S131" s="20">
        <v>38.353638389333319</v>
      </c>
      <c r="T131" s="20">
        <v>38.353638389333319</v>
      </c>
      <c r="U131" s="20">
        <v>38.353638389333319</v>
      </c>
      <c r="V131" s="20">
        <v>38.353638389333319</v>
      </c>
      <c r="W131" s="20">
        <v>38.353638389333319</v>
      </c>
      <c r="X131" s="20">
        <v>38.353638389333319</v>
      </c>
      <c r="Y131" s="20">
        <v>38.353638389333319</v>
      </c>
      <c r="Z131" s="20">
        <v>38.353638389333319</v>
      </c>
      <c r="AA131" s="20">
        <v>38.353638389333319</v>
      </c>
      <c r="AB131" s="20">
        <v>38.353638389333319</v>
      </c>
      <c r="AC131" s="20">
        <v>38.353638389333319</v>
      </c>
      <c r="AD131" s="20">
        <v>38.353638389333319</v>
      </c>
      <c r="AE131" s="20">
        <v>38.353638389333319</v>
      </c>
      <c r="AF131" s="20">
        <v>38.353638389333319</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34.299588372952606</v>
      </c>
      <c r="AN131" s="20">
        <v>28.133012077740016</v>
      </c>
      <c r="AO131" s="20">
        <v>29.59950667438336</v>
      </c>
      <c r="AP131" s="20">
        <v>30.994115925769865</v>
      </c>
      <c r="AQ131" s="20">
        <v>32.182287330833368</v>
      </c>
      <c r="AR131" s="20">
        <v>33.419896315430137</v>
      </c>
      <c r="AS131" s="20">
        <v>33.96234684494614</v>
      </c>
      <c r="AT131" s="20">
        <v>34.702720025490613</v>
      </c>
      <c r="AU131" s="20">
        <v>36.075312347511037</v>
      </c>
      <c r="AV131" s="20">
        <v>35.626512281572253</v>
      </c>
      <c r="AW131" s="20">
        <v>37.419288436720038</v>
      </c>
      <c r="AX131" s="20">
        <v>38.453399686716594</v>
      </c>
      <c r="AY131" s="20">
        <v>38.453399686716594</v>
      </c>
      <c r="AZ131" s="20">
        <v>38.453399686716594</v>
      </c>
      <c r="BA131" s="20">
        <v>38.453399686716594</v>
      </c>
      <c r="BB131" s="20">
        <v>38.453399686716594</v>
      </c>
      <c r="BC131" s="20">
        <v>38.453399686716594</v>
      </c>
      <c r="BD131" s="20">
        <v>38.453399686716594</v>
      </c>
      <c r="BE131" s="20">
        <v>38.453399686716594</v>
      </c>
      <c r="BF131" s="20">
        <v>38.453399686716594</v>
      </c>
      <c r="BG131" s="20">
        <v>38.453399686716594</v>
      </c>
      <c r="BH131" s="20">
        <v>38.453399686716594</v>
      </c>
      <c r="BI131" s="20">
        <v>38.453399686716594</v>
      </c>
      <c r="BJ131" s="20">
        <v>38.453399686716594</v>
      </c>
      <c r="BK131" s="20">
        <v>38.453399686716594</v>
      </c>
      <c r="BL131" s="20">
        <v>38.453399686716594</v>
      </c>
      <c r="BM131" s="20">
        <v>38.453399686716594</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29.426949548183362</v>
      </c>
      <c r="G132" s="20">
        <v>23.815267880289841</v>
      </c>
      <c r="H132" s="20">
        <v>24.999091125959197</v>
      </c>
      <c r="I132" s="20">
        <v>26.363673648835249</v>
      </c>
      <c r="J132" s="20">
        <v>27.384694185420148</v>
      </c>
      <c r="K132" s="20">
        <v>28.510326716273205</v>
      </c>
      <c r="L132" s="20">
        <v>29.100306828842704</v>
      </c>
      <c r="M132" s="20">
        <v>29.611302769503315</v>
      </c>
      <c r="N132" s="20">
        <v>30.876237844038162</v>
      </c>
      <c r="O132" s="20">
        <v>30.113375985268608</v>
      </c>
      <c r="P132" s="20">
        <v>32.176180270194067</v>
      </c>
      <c r="Q132" s="20">
        <v>34.866943990303021</v>
      </c>
      <c r="R132" s="20">
        <v>34.866943990303021</v>
      </c>
      <c r="S132" s="20">
        <v>34.866943990303021</v>
      </c>
      <c r="T132" s="20">
        <v>34.866943990303021</v>
      </c>
      <c r="U132" s="20">
        <v>34.866943990303021</v>
      </c>
      <c r="V132" s="20">
        <v>34.866943990303021</v>
      </c>
      <c r="W132" s="20">
        <v>34.866943990303021</v>
      </c>
      <c r="X132" s="20">
        <v>34.866943990303021</v>
      </c>
      <c r="Y132" s="20">
        <v>34.866943990303021</v>
      </c>
      <c r="Z132" s="20">
        <v>34.866943990303021</v>
      </c>
      <c r="AA132" s="20">
        <v>34.866943990303021</v>
      </c>
      <c r="AB132" s="20">
        <v>34.866943990303021</v>
      </c>
      <c r="AC132" s="20">
        <v>34.866943990303021</v>
      </c>
      <c r="AD132" s="20">
        <v>34.866943990303021</v>
      </c>
      <c r="AE132" s="20">
        <v>34.866943990303021</v>
      </c>
      <c r="AF132" s="20">
        <v>34.866943990303021</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31.181443975411462</v>
      </c>
      <c r="AN132" s="20">
        <v>25.575465525218199</v>
      </c>
      <c r="AO132" s="20">
        <v>26.908642431257601</v>
      </c>
      <c r="AP132" s="20">
        <v>28.176469023427153</v>
      </c>
      <c r="AQ132" s="20">
        <v>29.256624846212155</v>
      </c>
      <c r="AR132" s="20">
        <v>30.381723923118312</v>
      </c>
      <c r="AS132" s="20">
        <v>30.874860768132859</v>
      </c>
      <c r="AT132" s="20">
        <v>31.547927295900564</v>
      </c>
      <c r="AU132" s="20">
        <v>32.795738497737311</v>
      </c>
      <c r="AV132" s="20">
        <v>32.387738437792962</v>
      </c>
      <c r="AW132" s="20">
        <v>34.017534942472771</v>
      </c>
      <c r="AX132" s="20">
        <v>34.957636078833275</v>
      </c>
      <c r="AY132" s="20">
        <v>34.957636078833275</v>
      </c>
      <c r="AZ132" s="20">
        <v>34.957636078833275</v>
      </c>
      <c r="BA132" s="20">
        <v>34.957636078833275</v>
      </c>
      <c r="BB132" s="20">
        <v>34.957636078833275</v>
      </c>
      <c r="BC132" s="20">
        <v>34.957636078833275</v>
      </c>
      <c r="BD132" s="20">
        <v>34.957636078833275</v>
      </c>
      <c r="BE132" s="20">
        <v>34.957636078833275</v>
      </c>
      <c r="BF132" s="20">
        <v>34.957636078833275</v>
      </c>
      <c r="BG132" s="20">
        <v>34.957636078833275</v>
      </c>
      <c r="BH132" s="20">
        <v>34.957636078833275</v>
      </c>
      <c r="BI132" s="20">
        <v>34.957636078833275</v>
      </c>
      <c r="BJ132" s="20">
        <v>34.957636078833275</v>
      </c>
      <c r="BK132" s="20">
        <v>34.957636078833275</v>
      </c>
      <c r="BL132" s="20">
        <v>34.957636078833275</v>
      </c>
      <c r="BM132" s="20">
        <v>34.957636078833275</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26.48425459336503</v>
      </c>
      <c r="G133" s="20">
        <v>21.433741092260863</v>
      </c>
      <c r="H133" s="20">
        <v>22.499182013363281</v>
      </c>
      <c r="I133" s="20">
        <v>23.72730628395173</v>
      </c>
      <c r="J133" s="20">
        <v>24.646224766878142</v>
      </c>
      <c r="K133" s="20">
        <v>25.65929404464589</v>
      </c>
      <c r="L133" s="20">
        <v>26.190276145958443</v>
      </c>
      <c r="M133" s="20">
        <v>26.65017249255299</v>
      </c>
      <c r="N133" s="20">
        <v>27.788614059634355</v>
      </c>
      <c r="O133" s="20">
        <v>27.102038386741754</v>
      </c>
      <c r="P133" s="20">
        <v>28.958562243174669</v>
      </c>
      <c r="Q133" s="20">
        <v>31.380249591272726</v>
      </c>
      <c r="R133" s="20">
        <v>31.380249591272726</v>
      </c>
      <c r="S133" s="20">
        <v>31.380249591272726</v>
      </c>
      <c r="T133" s="20">
        <v>31.380249591272726</v>
      </c>
      <c r="U133" s="20">
        <v>31.380249591272726</v>
      </c>
      <c r="V133" s="20">
        <v>31.380249591272726</v>
      </c>
      <c r="W133" s="20">
        <v>31.380249591272726</v>
      </c>
      <c r="X133" s="20">
        <v>31.380249591272726</v>
      </c>
      <c r="Y133" s="20">
        <v>31.380249591272726</v>
      </c>
      <c r="Z133" s="20">
        <v>31.380249591272726</v>
      </c>
      <c r="AA133" s="20">
        <v>31.380249591272726</v>
      </c>
      <c r="AB133" s="20">
        <v>31.380249591272726</v>
      </c>
      <c r="AC133" s="20">
        <v>31.380249591272726</v>
      </c>
      <c r="AD133" s="20">
        <v>31.380249591272726</v>
      </c>
      <c r="AE133" s="20">
        <v>31.380249591272726</v>
      </c>
      <c r="AF133" s="20">
        <v>31.380249591272726</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28.063299577870321</v>
      </c>
      <c r="AN133" s="20">
        <v>23.017918972696386</v>
      </c>
      <c r="AO133" s="20">
        <v>24.217778188131849</v>
      </c>
      <c r="AP133" s="20">
        <v>25.358822121084444</v>
      </c>
      <c r="AQ133" s="20">
        <v>26.330962361590949</v>
      </c>
      <c r="AR133" s="20">
        <v>27.343551530806486</v>
      </c>
      <c r="AS133" s="20">
        <v>27.787374691319581</v>
      </c>
      <c r="AT133" s="20">
        <v>28.393134566310515</v>
      </c>
      <c r="AU133" s="20">
        <v>29.516164647963588</v>
      </c>
      <c r="AV133" s="20">
        <v>29.148964594013673</v>
      </c>
      <c r="AW133" s="20">
        <v>30.615781448225498</v>
      </c>
      <c r="AX133" s="20">
        <v>31.461872470949952</v>
      </c>
      <c r="AY133" s="20">
        <v>31.461872470949952</v>
      </c>
      <c r="AZ133" s="20">
        <v>31.461872470949952</v>
      </c>
      <c r="BA133" s="20">
        <v>31.461872470949952</v>
      </c>
      <c r="BB133" s="20">
        <v>31.461872470949952</v>
      </c>
      <c r="BC133" s="20">
        <v>31.461872470949952</v>
      </c>
      <c r="BD133" s="20">
        <v>31.461872470949952</v>
      </c>
      <c r="BE133" s="20">
        <v>31.461872470949952</v>
      </c>
      <c r="BF133" s="20">
        <v>31.461872470949952</v>
      </c>
      <c r="BG133" s="20">
        <v>31.461872470949952</v>
      </c>
      <c r="BH133" s="20">
        <v>31.461872470949952</v>
      </c>
      <c r="BI133" s="20">
        <v>31.461872470949952</v>
      </c>
      <c r="BJ133" s="20">
        <v>31.461872470949952</v>
      </c>
      <c r="BK133" s="20">
        <v>31.461872470949952</v>
      </c>
      <c r="BL133" s="20">
        <v>31.461872470949952</v>
      </c>
      <c r="BM133" s="20">
        <v>31.461872470949952</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23.541559638546701</v>
      </c>
      <c r="G134" s="20">
        <v>19.052214304231885</v>
      </c>
      <c r="H134" s="20">
        <v>19.99927290076737</v>
      </c>
      <c r="I134" s="20">
        <v>21.090938919068211</v>
      </c>
      <c r="J134" s="20">
        <v>21.907755348336131</v>
      </c>
      <c r="K134" s="20">
        <v>22.808261373018578</v>
      </c>
      <c r="L134" s="20">
        <v>23.280245463074177</v>
      </c>
      <c r="M134" s="20">
        <v>23.689042215602665</v>
      </c>
      <c r="N134" s="20">
        <v>24.700990275230545</v>
      </c>
      <c r="O134" s="20">
        <v>24.0907007882149</v>
      </c>
      <c r="P134" s="20">
        <v>25.740944216155267</v>
      </c>
      <c r="Q134" s="20">
        <v>27.893555192242431</v>
      </c>
      <c r="R134" s="20">
        <v>27.893555192242431</v>
      </c>
      <c r="S134" s="20">
        <v>27.893555192242431</v>
      </c>
      <c r="T134" s="20">
        <v>27.893555192242431</v>
      </c>
      <c r="U134" s="20">
        <v>27.893555192242431</v>
      </c>
      <c r="V134" s="20">
        <v>27.893555192242431</v>
      </c>
      <c r="W134" s="20">
        <v>27.893555192242431</v>
      </c>
      <c r="X134" s="20">
        <v>27.893555192242431</v>
      </c>
      <c r="Y134" s="20">
        <v>27.893555192242431</v>
      </c>
      <c r="Z134" s="20">
        <v>27.893555192242431</v>
      </c>
      <c r="AA134" s="20">
        <v>27.893555192242431</v>
      </c>
      <c r="AB134" s="20">
        <v>27.893555192242431</v>
      </c>
      <c r="AC134" s="20">
        <v>27.893555192242431</v>
      </c>
      <c r="AD134" s="20">
        <v>27.893555192242431</v>
      </c>
      <c r="AE134" s="20">
        <v>27.893555192242431</v>
      </c>
      <c r="AF134" s="20">
        <v>27.893555192242431</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24.945155180329181</v>
      </c>
      <c r="AN134" s="20">
        <v>20.460372420174572</v>
      </c>
      <c r="AO134" s="20">
        <v>21.526913945006093</v>
      </c>
      <c r="AP134" s="20">
        <v>22.541175218741735</v>
      </c>
      <c r="AQ134" s="20">
        <v>23.405299876969739</v>
      </c>
      <c r="AR134" s="20">
        <v>24.305379138494661</v>
      </c>
      <c r="AS134" s="20">
        <v>24.699888614506303</v>
      </c>
      <c r="AT134" s="20">
        <v>25.238341836720465</v>
      </c>
      <c r="AU134" s="20">
        <v>26.236590798189866</v>
      </c>
      <c r="AV134" s="20">
        <v>25.910190750234385</v>
      </c>
      <c r="AW134" s="20">
        <v>27.214027953978231</v>
      </c>
      <c r="AX134" s="20">
        <v>27.966108863066633</v>
      </c>
      <c r="AY134" s="20">
        <v>27.966108863066633</v>
      </c>
      <c r="AZ134" s="20">
        <v>27.966108863066633</v>
      </c>
      <c r="BA134" s="20">
        <v>27.966108863066633</v>
      </c>
      <c r="BB134" s="20">
        <v>27.966108863066633</v>
      </c>
      <c r="BC134" s="20">
        <v>27.966108863066633</v>
      </c>
      <c r="BD134" s="20">
        <v>27.966108863066633</v>
      </c>
      <c r="BE134" s="20">
        <v>27.966108863066633</v>
      </c>
      <c r="BF134" s="20">
        <v>27.966108863066633</v>
      </c>
      <c r="BG134" s="20">
        <v>27.966108863066633</v>
      </c>
      <c r="BH134" s="20">
        <v>27.966108863066633</v>
      </c>
      <c r="BI134" s="20">
        <v>27.966108863066633</v>
      </c>
      <c r="BJ134" s="20">
        <v>27.966108863066633</v>
      </c>
      <c r="BK134" s="20">
        <v>27.966108863066633</v>
      </c>
      <c r="BL134" s="20">
        <v>27.966108863066633</v>
      </c>
      <c r="BM134" s="20">
        <v>27.966108863066633</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20.598864683728369</v>
      </c>
      <c r="G135" s="20">
        <v>16.670687516202904</v>
      </c>
      <c r="H135" s="20">
        <v>17.499363788171451</v>
      </c>
      <c r="I135" s="20">
        <v>18.454571554184689</v>
      </c>
      <c r="J135" s="20">
        <v>19.169285929794121</v>
      </c>
      <c r="K135" s="20">
        <v>19.957228701391259</v>
      </c>
      <c r="L135" s="20">
        <v>20.370214780189912</v>
      </c>
      <c r="M135" s="20">
        <v>20.727911938652337</v>
      </c>
      <c r="N135" s="20">
        <v>21.613366490826731</v>
      </c>
      <c r="O135" s="20">
        <v>21.079363189688042</v>
      </c>
      <c r="P135" s="20">
        <v>22.523326189135865</v>
      </c>
      <c r="Q135" s="20">
        <v>24.406860793212132</v>
      </c>
      <c r="R135" s="20">
        <v>24.406860793212132</v>
      </c>
      <c r="S135" s="20">
        <v>24.406860793212132</v>
      </c>
      <c r="T135" s="20">
        <v>24.406860793212132</v>
      </c>
      <c r="U135" s="20">
        <v>24.406860793212132</v>
      </c>
      <c r="V135" s="20">
        <v>24.406860793212132</v>
      </c>
      <c r="W135" s="20">
        <v>24.406860793212132</v>
      </c>
      <c r="X135" s="20">
        <v>24.406860793212132</v>
      </c>
      <c r="Y135" s="20">
        <v>24.406860793212132</v>
      </c>
      <c r="Z135" s="20">
        <v>24.406860793212132</v>
      </c>
      <c r="AA135" s="20">
        <v>24.406860793212132</v>
      </c>
      <c r="AB135" s="20">
        <v>24.406860793212132</v>
      </c>
      <c r="AC135" s="20">
        <v>24.406860793212132</v>
      </c>
      <c r="AD135" s="20">
        <v>24.406860793212132</v>
      </c>
      <c r="AE135" s="20">
        <v>24.406860793212132</v>
      </c>
      <c r="AF135" s="20">
        <v>24.406860793212132</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21.82701078278804</v>
      </c>
      <c r="AN135" s="20">
        <v>17.902825867652755</v>
      </c>
      <c r="AO135" s="20">
        <v>18.836049701880334</v>
      </c>
      <c r="AP135" s="20">
        <v>19.723528316399022</v>
      </c>
      <c r="AQ135" s="20">
        <v>20.479637392348526</v>
      </c>
      <c r="AR135" s="20">
        <v>21.267206746182836</v>
      </c>
      <c r="AS135" s="20">
        <v>21.612402537693018</v>
      </c>
      <c r="AT135" s="20">
        <v>22.083549107130413</v>
      </c>
      <c r="AU135" s="20">
        <v>22.957016948416136</v>
      </c>
      <c r="AV135" s="20">
        <v>22.671416906455093</v>
      </c>
      <c r="AW135" s="20">
        <v>23.812274459730958</v>
      </c>
      <c r="AX135" s="20">
        <v>24.470345255183311</v>
      </c>
      <c r="AY135" s="20">
        <v>24.470345255183311</v>
      </c>
      <c r="AZ135" s="20">
        <v>24.470345255183311</v>
      </c>
      <c r="BA135" s="20">
        <v>24.470345255183311</v>
      </c>
      <c r="BB135" s="20">
        <v>24.470345255183311</v>
      </c>
      <c r="BC135" s="20">
        <v>24.470345255183311</v>
      </c>
      <c r="BD135" s="20">
        <v>24.470345255183311</v>
      </c>
      <c r="BE135" s="20">
        <v>24.470345255183311</v>
      </c>
      <c r="BF135" s="20">
        <v>24.470345255183311</v>
      </c>
      <c r="BG135" s="20">
        <v>24.470345255183311</v>
      </c>
      <c r="BH135" s="20">
        <v>24.470345255183311</v>
      </c>
      <c r="BI135" s="20">
        <v>24.470345255183311</v>
      </c>
      <c r="BJ135" s="20">
        <v>24.470345255183311</v>
      </c>
      <c r="BK135" s="20">
        <v>24.470345255183311</v>
      </c>
      <c r="BL135" s="20">
        <v>24.470345255183311</v>
      </c>
      <c r="BM135" s="20">
        <v>24.470345255183311</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17.65616972891004</v>
      </c>
      <c r="G136" s="20">
        <v>14.289160728173924</v>
      </c>
      <c r="H136" s="20">
        <v>14.999454675575537</v>
      </c>
      <c r="I136" s="20">
        <v>15.81820418930117</v>
      </c>
      <c r="J136" s="20">
        <v>16.430816511252111</v>
      </c>
      <c r="K136" s="20">
        <v>17.106196029763947</v>
      </c>
      <c r="L136" s="20">
        <v>17.460184097305646</v>
      </c>
      <c r="M136" s="20">
        <v>17.766781661702012</v>
      </c>
      <c r="N136" s="20">
        <v>18.525742706422921</v>
      </c>
      <c r="O136" s="20">
        <v>18.068025591161188</v>
      </c>
      <c r="P136" s="20">
        <v>19.305708162116463</v>
      </c>
      <c r="Q136" s="20">
        <v>20.920166394181837</v>
      </c>
      <c r="R136" s="20">
        <v>20.920166394181837</v>
      </c>
      <c r="S136" s="20">
        <v>20.920166394181837</v>
      </c>
      <c r="T136" s="20">
        <v>20.920166394181837</v>
      </c>
      <c r="U136" s="20">
        <v>20.920166394181837</v>
      </c>
      <c r="V136" s="20">
        <v>20.920166394181837</v>
      </c>
      <c r="W136" s="20">
        <v>20.920166394181837</v>
      </c>
      <c r="X136" s="20">
        <v>20.920166394181837</v>
      </c>
      <c r="Y136" s="20">
        <v>20.920166394181837</v>
      </c>
      <c r="Z136" s="20">
        <v>20.920166394181837</v>
      </c>
      <c r="AA136" s="20">
        <v>20.920166394181837</v>
      </c>
      <c r="AB136" s="20">
        <v>20.920166394181837</v>
      </c>
      <c r="AC136" s="20">
        <v>20.920166394181837</v>
      </c>
      <c r="AD136" s="20">
        <v>20.920166394181837</v>
      </c>
      <c r="AE136" s="20">
        <v>20.920166394181837</v>
      </c>
      <c r="AF136" s="20">
        <v>20.920166394181837</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18.7088663852469</v>
      </c>
      <c r="AN136" s="20">
        <v>15.34527931513094</v>
      </c>
      <c r="AO136" s="20">
        <v>16.145185458754582</v>
      </c>
      <c r="AP136" s="20">
        <v>16.905881414056314</v>
      </c>
      <c r="AQ136" s="20">
        <v>17.553974907727316</v>
      </c>
      <c r="AR136" s="20">
        <v>18.229034353871011</v>
      </c>
      <c r="AS136" s="20">
        <v>18.524916460879741</v>
      </c>
      <c r="AT136" s="20">
        <v>18.928756377540363</v>
      </c>
      <c r="AU136" s="20">
        <v>19.677443098642414</v>
      </c>
      <c r="AV136" s="20">
        <v>19.432643062675801</v>
      </c>
      <c r="AW136" s="20">
        <v>20.410520965483688</v>
      </c>
      <c r="AX136" s="20">
        <v>20.974581647299992</v>
      </c>
      <c r="AY136" s="20">
        <v>20.974581647299992</v>
      </c>
      <c r="AZ136" s="20">
        <v>20.974581647299992</v>
      </c>
      <c r="BA136" s="20">
        <v>20.974581647299992</v>
      </c>
      <c r="BB136" s="20">
        <v>20.974581647299992</v>
      </c>
      <c r="BC136" s="20">
        <v>20.974581647299992</v>
      </c>
      <c r="BD136" s="20">
        <v>20.974581647299992</v>
      </c>
      <c r="BE136" s="20">
        <v>20.974581647299992</v>
      </c>
      <c r="BF136" s="20">
        <v>20.974581647299992</v>
      </c>
      <c r="BG136" s="20">
        <v>20.974581647299992</v>
      </c>
      <c r="BH136" s="20">
        <v>20.974581647299992</v>
      </c>
      <c r="BI136" s="20">
        <v>20.974581647299992</v>
      </c>
      <c r="BJ136" s="20">
        <v>20.974581647299992</v>
      </c>
      <c r="BK136" s="20">
        <v>20.974581647299992</v>
      </c>
      <c r="BL136" s="20">
        <v>20.974581647299992</v>
      </c>
      <c r="BM136" s="20">
        <v>20.974581647299992</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14.71347477409171</v>
      </c>
      <c r="G137" s="20">
        <v>11.907633940144946</v>
      </c>
      <c r="H137" s="20">
        <v>12.499545562979623</v>
      </c>
      <c r="I137" s="20">
        <v>13.181836824417651</v>
      </c>
      <c r="J137" s="20">
        <v>13.692347092710103</v>
      </c>
      <c r="K137" s="20">
        <v>14.255163358136631</v>
      </c>
      <c r="L137" s="20">
        <v>14.550153414421382</v>
      </c>
      <c r="M137" s="20">
        <v>14.805651384751686</v>
      </c>
      <c r="N137" s="20">
        <v>15.438118922019113</v>
      </c>
      <c r="O137" s="20">
        <v>15.056687992634334</v>
      </c>
      <c r="P137" s="20">
        <v>16.088090135097065</v>
      </c>
      <c r="Q137" s="20">
        <v>17.433471995151546</v>
      </c>
      <c r="R137" s="20">
        <v>17.433471995151546</v>
      </c>
      <c r="S137" s="20">
        <v>17.433471995151546</v>
      </c>
      <c r="T137" s="20">
        <v>17.433471995151546</v>
      </c>
      <c r="U137" s="20">
        <v>17.433471995151546</v>
      </c>
      <c r="V137" s="20">
        <v>17.433471995151546</v>
      </c>
      <c r="W137" s="20">
        <v>17.433471995151546</v>
      </c>
      <c r="X137" s="20">
        <v>17.433471995151546</v>
      </c>
      <c r="Y137" s="20">
        <v>17.433471995151546</v>
      </c>
      <c r="Z137" s="20">
        <v>17.433471995151546</v>
      </c>
      <c r="AA137" s="20">
        <v>17.433471995151546</v>
      </c>
      <c r="AB137" s="20">
        <v>17.433471995151546</v>
      </c>
      <c r="AC137" s="20">
        <v>17.433471995151546</v>
      </c>
      <c r="AD137" s="20">
        <v>17.433471995151546</v>
      </c>
      <c r="AE137" s="20">
        <v>17.433471995151546</v>
      </c>
      <c r="AF137" s="20">
        <v>17.433471995151546</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15.590721987705761</v>
      </c>
      <c r="AN137" s="20">
        <v>12.787732762609126</v>
      </c>
      <c r="AO137" s="20">
        <v>13.454321215628827</v>
      </c>
      <c r="AP137" s="20">
        <v>14.088234511713605</v>
      </c>
      <c r="AQ137" s="20">
        <v>14.628312423106108</v>
      </c>
      <c r="AR137" s="20">
        <v>15.190861961559186</v>
      </c>
      <c r="AS137" s="20">
        <v>15.437430384066461</v>
      </c>
      <c r="AT137" s="20">
        <v>15.773963647950312</v>
      </c>
      <c r="AU137" s="20">
        <v>16.397869248868687</v>
      </c>
      <c r="AV137" s="20">
        <v>16.193869218896513</v>
      </c>
      <c r="AW137" s="20">
        <v>17.008767471236418</v>
      </c>
      <c r="AX137" s="20">
        <v>17.478818039416673</v>
      </c>
      <c r="AY137" s="20">
        <v>17.478818039416673</v>
      </c>
      <c r="AZ137" s="20">
        <v>17.478818039416673</v>
      </c>
      <c r="BA137" s="20">
        <v>17.478818039416673</v>
      </c>
      <c r="BB137" s="20">
        <v>17.478818039416673</v>
      </c>
      <c r="BC137" s="20">
        <v>17.478818039416673</v>
      </c>
      <c r="BD137" s="20">
        <v>17.478818039416673</v>
      </c>
      <c r="BE137" s="20">
        <v>17.478818039416673</v>
      </c>
      <c r="BF137" s="20">
        <v>17.478818039416673</v>
      </c>
      <c r="BG137" s="20">
        <v>17.478818039416673</v>
      </c>
      <c r="BH137" s="20">
        <v>17.478818039416673</v>
      </c>
      <c r="BI137" s="20">
        <v>17.478818039416673</v>
      </c>
      <c r="BJ137" s="20">
        <v>17.478818039416673</v>
      </c>
      <c r="BK137" s="20">
        <v>17.478818039416673</v>
      </c>
      <c r="BL137" s="20">
        <v>17.478818039416673</v>
      </c>
      <c r="BM137" s="20">
        <v>17.478818039416673</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11.770779819273381</v>
      </c>
      <c r="G138" s="20">
        <v>9.5261071521159657</v>
      </c>
      <c r="H138" s="20">
        <v>9.9996364503837096</v>
      </c>
      <c r="I138" s="20">
        <v>10.545469459534132</v>
      </c>
      <c r="J138" s="20">
        <v>10.953877674168094</v>
      </c>
      <c r="K138" s="20">
        <v>11.404130686509317</v>
      </c>
      <c r="L138" s="20">
        <v>11.640122731537119</v>
      </c>
      <c r="M138" s="20">
        <v>11.844521107801361</v>
      </c>
      <c r="N138" s="20">
        <v>12.350495137615303</v>
      </c>
      <c r="O138" s="20">
        <v>12.04535039410748</v>
      </c>
      <c r="P138" s="20">
        <v>12.870472108077665</v>
      </c>
      <c r="Q138" s="20">
        <v>13.946777596121251</v>
      </c>
      <c r="R138" s="20">
        <v>13.946777596121251</v>
      </c>
      <c r="S138" s="20">
        <v>13.946777596121251</v>
      </c>
      <c r="T138" s="20">
        <v>13.946777596121251</v>
      </c>
      <c r="U138" s="20">
        <v>13.946777596121251</v>
      </c>
      <c r="V138" s="20">
        <v>13.946777596121251</v>
      </c>
      <c r="W138" s="20">
        <v>13.946777596121251</v>
      </c>
      <c r="X138" s="20">
        <v>13.946777596121251</v>
      </c>
      <c r="Y138" s="20">
        <v>13.946777596121251</v>
      </c>
      <c r="Z138" s="20">
        <v>13.946777596121251</v>
      </c>
      <c r="AA138" s="20">
        <v>13.946777596121251</v>
      </c>
      <c r="AB138" s="20">
        <v>13.946777596121251</v>
      </c>
      <c r="AC138" s="20">
        <v>13.946777596121251</v>
      </c>
      <c r="AD138" s="20">
        <v>13.946777596121251</v>
      </c>
      <c r="AE138" s="20">
        <v>13.946777596121251</v>
      </c>
      <c r="AF138" s="20">
        <v>13.946777596121251</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12.472577590164622</v>
      </c>
      <c r="AN138" s="20">
        <v>10.230186210087311</v>
      </c>
      <c r="AO138" s="20">
        <v>10.763456972503073</v>
      </c>
      <c r="AP138" s="20">
        <v>11.270587609370896</v>
      </c>
      <c r="AQ138" s="20">
        <v>11.702649938484898</v>
      </c>
      <c r="AR138" s="20">
        <v>12.152689569247363</v>
      </c>
      <c r="AS138" s="20">
        <v>12.349944307253182</v>
      </c>
      <c r="AT138" s="20">
        <v>12.619170918360263</v>
      </c>
      <c r="AU138" s="20">
        <v>13.118295399094965</v>
      </c>
      <c r="AV138" s="20">
        <v>12.955095375117224</v>
      </c>
      <c r="AW138" s="20">
        <v>13.607013976989149</v>
      </c>
      <c r="AX138" s="20">
        <v>13.983054431533352</v>
      </c>
      <c r="AY138" s="20">
        <v>13.983054431533352</v>
      </c>
      <c r="AZ138" s="20">
        <v>13.983054431533352</v>
      </c>
      <c r="BA138" s="20">
        <v>13.983054431533352</v>
      </c>
      <c r="BB138" s="20">
        <v>13.983054431533352</v>
      </c>
      <c r="BC138" s="20">
        <v>13.983054431533352</v>
      </c>
      <c r="BD138" s="20">
        <v>13.983054431533352</v>
      </c>
      <c r="BE138" s="20">
        <v>13.983054431533352</v>
      </c>
      <c r="BF138" s="20">
        <v>13.983054431533352</v>
      </c>
      <c r="BG138" s="20">
        <v>13.983054431533352</v>
      </c>
      <c r="BH138" s="20">
        <v>13.983054431533352</v>
      </c>
      <c r="BI138" s="20">
        <v>13.983054431533352</v>
      </c>
      <c r="BJ138" s="20">
        <v>13.983054431533352</v>
      </c>
      <c r="BK138" s="20">
        <v>13.983054431533352</v>
      </c>
      <c r="BL138" s="20">
        <v>13.983054431533352</v>
      </c>
      <c r="BM138" s="20">
        <v>13.983054431533352</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8.8280848644550485</v>
      </c>
      <c r="G139" s="20">
        <v>7.1445803640869858</v>
      </c>
      <c r="H139" s="20">
        <v>7.4997273377877942</v>
      </c>
      <c r="I139" s="20">
        <v>7.9091020946506108</v>
      </c>
      <c r="J139" s="20">
        <v>8.2154082556260821</v>
      </c>
      <c r="K139" s="20">
        <v>8.5530980148820017</v>
      </c>
      <c r="L139" s="20">
        <v>8.7300920486528515</v>
      </c>
      <c r="M139" s="20">
        <v>8.8833908308510345</v>
      </c>
      <c r="N139" s="20">
        <v>9.2628713532114926</v>
      </c>
      <c r="O139" s="20">
        <v>9.0340127955806242</v>
      </c>
      <c r="P139" s="20">
        <v>9.6528540810582655</v>
      </c>
      <c r="Q139" s="20">
        <v>10.460083197090954</v>
      </c>
      <c r="R139" s="20">
        <v>10.460083197090954</v>
      </c>
      <c r="S139" s="20">
        <v>10.460083197090954</v>
      </c>
      <c r="T139" s="20">
        <v>10.460083197090954</v>
      </c>
      <c r="U139" s="20">
        <v>10.460083197090954</v>
      </c>
      <c r="V139" s="20">
        <v>10.460083197090954</v>
      </c>
      <c r="W139" s="20">
        <v>10.460083197090954</v>
      </c>
      <c r="X139" s="20">
        <v>10.460083197090954</v>
      </c>
      <c r="Y139" s="20">
        <v>10.460083197090954</v>
      </c>
      <c r="Z139" s="20">
        <v>10.460083197090954</v>
      </c>
      <c r="AA139" s="20">
        <v>10.460083197090954</v>
      </c>
      <c r="AB139" s="20">
        <v>10.460083197090954</v>
      </c>
      <c r="AC139" s="20">
        <v>10.460083197090954</v>
      </c>
      <c r="AD139" s="20">
        <v>10.460083197090954</v>
      </c>
      <c r="AE139" s="20">
        <v>10.460083197090954</v>
      </c>
      <c r="AF139" s="20">
        <v>10.460083197090954</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9.3544331926234818</v>
      </c>
      <c r="AN139" s="20">
        <v>7.6726396575654956</v>
      </c>
      <c r="AO139" s="20">
        <v>8.0725927293773179</v>
      </c>
      <c r="AP139" s="20">
        <v>8.4529407070281852</v>
      </c>
      <c r="AQ139" s="20">
        <v>8.7769874538636881</v>
      </c>
      <c r="AR139" s="20">
        <v>9.1145171769355358</v>
      </c>
      <c r="AS139" s="20">
        <v>9.2624582304399006</v>
      </c>
      <c r="AT139" s="20">
        <v>9.4643781887702119</v>
      </c>
      <c r="AU139" s="20">
        <v>9.8387215493212388</v>
      </c>
      <c r="AV139" s="20">
        <v>9.7163215313379343</v>
      </c>
      <c r="AW139" s="20">
        <v>10.205260482741878</v>
      </c>
      <c r="AX139" s="20">
        <v>10.487290823650032</v>
      </c>
      <c r="AY139" s="20">
        <v>10.487290823650032</v>
      </c>
      <c r="AZ139" s="20">
        <v>10.487290823650032</v>
      </c>
      <c r="BA139" s="20">
        <v>10.487290823650032</v>
      </c>
      <c r="BB139" s="20">
        <v>10.487290823650032</v>
      </c>
      <c r="BC139" s="20">
        <v>10.487290823650032</v>
      </c>
      <c r="BD139" s="20">
        <v>10.487290823650032</v>
      </c>
      <c r="BE139" s="20">
        <v>10.487290823650032</v>
      </c>
      <c r="BF139" s="20">
        <v>10.487290823650032</v>
      </c>
      <c r="BG139" s="20">
        <v>10.487290823650032</v>
      </c>
      <c r="BH139" s="20">
        <v>10.487290823650032</v>
      </c>
      <c r="BI139" s="20">
        <v>10.487290823650032</v>
      </c>
      <c r="BJ139" s="20">
        <v>10.487290823650032</v>
      </c>
      <c r="BK139" s="20">
        <v>10.487290823650032</v>
      </c>
      <c r="BL139" s="20">
        <v>10.487290823650032</v>
      </c>
      <c r="BM139" s="20">
        <v>10.487290823650032</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5.8853899096367197</v>
      </c>
      <c r="G140" s="20">
        <v>4.7630535760580068</v>
      </c>
      <c r="H140" s="20">
        <v>4.9998182251918797</v>
      </c>
      <c r="I140" s="20">
        <v>5.2727347297670919</v>
      </c>
      <c r="J140" s="20">
        <v>5.4769388370840737</v>
      </c>
      <c r="K140" s="20">
        <v>5.7020653432546871</v>
      </c>
      <c r="L140" s="20">
        <v>5.8200613657685878</v>
      </c>
      <c r="M140" s="20">
        <v>5.9222605539007107</v>
      </c>
      <c r="N140" s="20">
        <v>6.1752475688076824</v>
      </c>
      <c r="O140" s="20">
        <v>6.0226751970537702</v>
      </c>
      <c r="P140" s="20">
        <v>6.4352360540388656</v>
      </c>
      <c r="Q140" s="20">
        <v>6.9733887980606601</v>
      </c>
      <c r="R140" s="20">
        <v>6.9733887980606601</v>
      </c>
      <c r="S140" s="20">
        <v>6.9733887980606601</v>
      </c>
      <c r="T140" s="20">
        <v>6.9733887980606601</v>
      </c>
      <c r="U140" s="20">
        <v>6.9733887980606601</v>
      </c>
      <c r="V140" s="20">
        <v>6.9733887980606601</v>
      </c>
      <c r="W140" s="20">
        <v>6.9733887980606601</v>
      </c>
      <c r="X140" s="20">
        <v>6.9733887980606601</v>
      </c>
      <c r="Y140" s="20">
        <v>6.9733887980606601</v>
      </c>
      <c r="Z140" s="20">
        <v>6.9733887980606601</v>
      </c>
      <c r="AA140" s="20">
        <v>6.9733887980606601</v>
      </c>
      <c r="AB140" s="20">
        <v>6.9733887980606601</v>
      </c>
      <c r="AC140" s="20">
        <v>6.9733887980606601</v>
      </c>
      <c r="AD140" s="20">
        <v>6.9733887980606601</v>
      </c>
      <c r="AE140" s="20">
        <v>6.9733887980606601</v>
      </c>
      <c r="AF140" s="20">
        <v>6.9733887980606601</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6.2362887950823422</v>
      </c>
      <c r="AN140" s="20">
        <v>5.1150931050436812</v>
      </c>
      <c r="AO140" s="20">
        <v>5.3817284862515633</v>
      </c>
      <c r="AP140" s="20">
        <v>5.6352938046854755</v>
      </c>
      <c r="AQ140" s="20">
        <v>5.8513249692424782</v>
      </c>
      <c r="AR140" s="20">
        <v>6.0763447846237115</v>
      </c>
      <c r="AS140" s="20">
        <v>6.174972153626622</v>
      </c>
      <c r="AT140" s="20">
        <v>6.3095854591801634</v>
      </c>
      <c r="AU140" s="20">
        <v>6.5591476995475153</v>
      </c>
      <c r="AV140" s="20">
        <v>6.4775476875586442</v>
      </c>
      <c r="AW140" s="20">
        <v>6.8035069884946084</v>
      </c>
      <c r="AX140" s="20">
        <v>6.9915272157667108</v>
      </c>
      <c r="AY140" s="20">
        <v>6.9915272157667108</v>
      </c>
      <c r="AZ140" s="20">
        <v>6.9915272157667108</v>
      </c>
      <c r="BA140" s="20">
        <v>6.9915272157667108</v>
      </c>
      <c r="BB140" s="20">
        <v>6.9915272157667108</v>
      </c>
      <c r="BC140" s="20">
        <v>6.9915272157667108</v>
      </c>
      <c r="BD140" s="20">
        <v>6.9915272157667108</v>
      </c>
      <c r="BE140" s="20">
        <v>6.9915272157667108</v>
      </c>
      <c r="BF140" s="20">
        <v>6.9915272157667108</v>
      </c>
      <c r="BG140" s="20">
        <v>6.9915272157667108</v>
      </c>
      <c r="BH140" s="20">
        <v>6.9915272157667108</v>
      </c>
      <c r="BI140" s="20">
        <v>6.9915272157667108</v>
      </c>
      <c r="BJ140" s="20">
        <v>6.9915272157667108</v>
      </c>
      <c r="BK140" s="20">
        <v>6.9915272157667108</v>
      </c>
      <c r="BL140" s="20">
        <v>6.9915272157667108</v>
      </c>
      <c r="BM140" s="20">
        <v>6.9915272157667108</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2.9426949548183892</v>
      </c>
      <c r="G141" s="20">
        <v>2.3815267880290274</v>
      </c>
      <c r="H141" s="20">
        <v>2.4999091125959647</v>
      </c>
      <c r="I141" s="20">
        <v>2.6363673648835726</v>
      </c>
      <c r="J141" s="20">
        <v>2.7384694185420644</v>
      </c>
      <c r="K141" s="20">
        <v>2.851032671627372</v>
      </c>
      <c r="L141" s="20">
        <v>2.9100306828843232</v>
      </c>
      <c r="M141" s="20">
        <v>2.9611302769503847</v>
      </c>
      <c r="N141" s="20">
        <v>3.0876237844038719</v>
      </c>
      <c r="O141" s="20">
        <v>3.0113375985269148</v>
      </c>
      <c r="P141" s="20">
        <v>3.2176180270194648</v>
      </c>
      <c r="Q141" s="20">
        <v>3.4866943990303647</v>
      </c>
      <c r="R141" s="20">
        <v>3.4866943990303647</v>
      </c>
      <c r="S141" s="20">
        <v>3.4866943990303647</v>
      </c>
      <c r="T141" s="20">
        <v>3.4866943990303647</v>
      </c>
      <c r="U141" s="20">
        <v>3.4866943990303647</v>
      </c>
      <c r="V141" s="20">
        <v>3.4866943990303647</v>
      </c>
      <c r="W141" s="20">
        <v>3.4866943990303647</v>
      </c>
      <c r="X141" s="20">
        <v>3.4866943990303647</v>
      </c>
      <c r="Y141" s="20">
        <v>3.4866943990303647</v>
      </c>
      <c r="Z141" s="20">
        <v>3.4866943990303647</v>
      </c>
      <c r="AA141" s="20">
        <v>3.4866943990303647</v>
      </c>
      <c r="AB141" s="20">
        <v>3.4866943990303647</v>
      </c>
      <c r="AC141" s="20">
        <v>3.4866943990303647</v>
      </c>
      <c r="AD141" s="20">
        <v>3.4866943990303647</v>
      </c>
      <c r="AE141" s="20">
        <v>3.4866943990303647</v>
      </c>
      <c r="AF141" s="20">
        <v>3.4866943990303647</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3.1181443975412022</v>
      </c>
      <c r="AN141" s="20">
        <v>2.5575465525218664</v>
      </c>
      <c r="AO141" s="20">
        <v>2.6908642431258087</v>
      </c>
      <c r="AP141" s="20">
        <v>2.8176469023427662</v>
      </c>
      <c r="AQ141" s="20">
        <v>2.9256624846212684</v>
      </c>
      <c r="AR141" s="20">
        <v>3.038172392311886</v>
      </c>
      <c r="AS141" s="20">
        <v>3.0874860768133416</v>
      </c>
      <c r="AT141" s="20">
        <v>3.1547927295901133</v>
      </c>
      <c r="AU141" s="20">
        <v>3.2795738497737905</v>
      </c>
      <c r="AV141" s="20">
        <v>3.2387738437793545</v>
      </c>
      <c r="AW141" s="20">
        <v>3.4017534942473384</v>
      </c>
      <c r="AX141" s="20">
        <v>3.4957636078833905</v>
      </c>
      <c r="AY141" s="20">
        <v>3.4957636078833905</v>
      </c>
      <c r="AZ141" s="20">
        <v>3.4957636078833905</v>
      </c>
      <c r="BA141" s="20">
        <v>3.4957636078833905</v>
      </c>
      <c r="BB141" s="20">
        <v>3.4957636078833905</v>
      </c>
      <c r="BC141" s="20">
        <v>3.4957636078833905</v>
      </c>
      <c r="BD141" s="20">
        <v>3.4957636078833905</v>
      </c>
      <c r="BE141" s="20">
        <v>3.4957636078833905</v>
      </c>
      <c r="BF141" s="20">
        <v>3.4957636078833905</v>
      </c>
      <c r="BG141" s="20">
        <v>3.4957636078833905</v>
      </c>
      <c r="BH141" s="20">
        <v>3.4957636078833905</v>
      </c>
      <c r="BI141" s="20">
        <v>3.4957636078833905</v>
      </c>
      <c r="BJ141" s="20">
        <v>3.4957636078833905</v>
      </c>
      <c r="BK141" s="20">
        <v>3.4957636078833905</v>
      </c>
      <c r="BL141" s="20">
        <v>3.4957636078833905</v>
      </c>
      <c r="BM141" s="20">
        <v>3.4957636078833905</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5.8806858479176721E-14</v>
      </c>
      <c r="G142" s="20">
        <v>4.7592465728964628E-14</v>
      </c>
      <c r="H142" s="20">
        <v>4.9958219812936102E-14</v>
      </c>
      <c r="I142" s="20">
        <v>5.2685203497552634E-14</v>
      </c>
      <c r="J142" s="20">
        <v>5.4725612412549671E-14</v>
      </c>
      <c r="K142" s="20">
        <v>5.6975078087985939E-14</v>
      </c>
      <c r="L142" s="20">
        <v>5.8154095197068017E-14</v>
      </c>
      <c r="M142" s="20">
        <v>5.9175270222928532E-14</v>
      </c>
      <c r="N142" s="20">
        <v>6.1703118302856675E-14</v>
      </c>
      <c r="O142" s="20">
        <v>6.0178614062470929E-14</v>
      </c>
      <c r="P142" s="20">
        <v>6.4300925124826338E-14</v>
      </c>
      <c r="Q142" s="20">
        <v>6.9678151229430133E-14</v>
      </c>
      <c r="R142" s="20">
        <v>6.9678151229430133E-14</v>
      </c>
      <c r="S142" s="20">
        <v>6.9678151229430133E-14</v>
      </c>
      <c r="T142" s="20">
        <v>6.9678151229430133E-14</v>
      </c>
      <c r="U142" s="20">
        <v>6.9678151229430133E-14</v>
      </c>
      <c r="V142" s="20">
        <v>6.9678151229430133E-14</v>
      </c>
      <c r="W142" s="20">
        <v>6.9678151229430133E-14</v>
      </c>
      <c r="X142" s="20">
        <v>6.9678151229430133E-14</v>
      </c>
      <c r="Y142" s="20">
        <v>6.9678151229430133E-14</v>
      </c>
      <c r="Z142" s="20">
        <v>6.9678151229430133E-14</v>
      </c>
      <c r="AA142" s="20">
        <v>6.9678151229430133E-14</v>
      </c>
      <c r="AB142" s="20">
        <v>6.9678151229430133E-14</v>
      </c>
      <c r="AC142" s="20">
        <v>6.9678151229430133E-14</v>
      </c>
      <c r="AD142" s="20">
        <v>6.9678151229430133E-14</v>
      </c>
      <c r="AE142" s="20">
        <v>6.9678151229430133E-14</v>
      </c>
      <c r="AF142" s="20">
        <v>6.9678151229430133E-14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6.2313042676610009E-14</v>
      </c>
      <c r="AN142" s="20">
        <v>5.111004724488741E-14</v>
      </c>
      <c r="AO142" s="20">
        <v>5.3774269899457654E-14</v>
      </c>
      <c r="AP142" s="20">
        <v>5.6307896392403284E-14</v>
      </c>
      <c r="AQ142" s="20">
        <v>5.8466481348753196E-14</v>
      </c>
      <c r="AR142" s="20">
        <v>6.0714880969051497E-14</v>
      </c>
      <c r="AS142" s="20">
        <v>6.1700366352378577E-14</v>
      </c>
      <c r="AT142" s="20">
        <v>6.3045423473596548E-14</v>
      </c>
      <c r="AU142" s="20">
        <v>6.5539051181592377E-14</v>
      </c>
      <c r="AV142" s="20">
        <v>6.4723703272514786E-14</v>
      </c>
      <c r="AW142" s="20">
        <v>6.7980690961423199E-14</v>
      </c>
      <c r="AX142" s="20">
        <v>6.985939043013787E-14</v>
      </c>
      <c r="AY142" s="20">
        <v>6.985939043013787E-14</v>
      </c>
      <c r="AZ142" s="20">
        <v>6.985939043013787E-14</v>
      </c>
      <c r="BA142" s="20">
        <v>6.985939043013787E-14</v>
      </c>
      <c r="BB142" s="20">
        <v>6.985939043013787E-14</v>
      </c>
      <c r="BC142" s="20">
        <v>6.985939043013787E-14</v>
      </c>
      <c r="BD142" s="20">
        <v>6.985939043013787E-14</v>
      </c>
      <c r="BE142" s="20">
        <v>6.985939043013787E-14</v>
      </c>
      <c r="BF142" s="20">
        <v>6.985939043013787E-14</v>
      </c>
      <c r="BG142" s="20">
        <v>6.985939043013787E-14</v>
      </c>
      <c r="BH142" s="20">
        <v>6.985939043013787E-14</v>
      </c>
      <c r="BI142" s="20">
        <v>6.985939043013787E-14</v>
      </c>
      <c r="BJ142" s="20">
        <v>6.985939043013787E-14</v>
      </c>
      <c r="BK142" s="20">
        <v>6.985939043013787E-14</v>
      </c>
      <c r="BL142" s="20">
        <v>6.985939043013787E-14</v>
      </c>
      <c r="BM142" s="20">
        <v>6.985939043013787E-14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63.557235780418097</v>
      </c>
      <c r="G147" s="20">
        <v>51.728437433913697</v>
      </c>
      <c r="H147" s="20">
        <v>54.121093154918995</v>
      </c>
      <c r="I147" s="20">
        <v>55.640606049768792</v>
      </c>
      <c r="J147" s="20">
        <v>57.375244947610796</v>
      </c>
      <c r="K147" s="20">
        <v>58.761306829688408</v>
      </c>
      <c r="L147" s="20">
        <v>59.664628996836896</v>
      </c>
      <c r="M147" s="20">
        <v>61.816021788286804</v>
      </c>
      <c r="N147" s="20">
        <v>63.304006417606502</v>
      </c>
      <c r="O147" s="20">
        <v>64.087035421271295</v>
      </c>
      <c r="P147" s="20">
        <v>65.539131011197199</v>
      </c>
      <c r="Q147" s="20">
        <v>65.116509066904413</v>
      </c>
      <c r="R147" s="20">
        <v>65.116509066904413</v>
      </c>
      <c r="S147" s="20">
        <v>65.116509066904413</v>
      </c>
      <c r="T147" s="20">
        <v>65.116509066904413</v>
      </c>
      <c r="U147" s="20">
        <v>65.116509066904413</v>
      </c>
      <c r="V147" s="20">
        <v>65.116509066904413</v>
      </c>
      <c r="W147" s="20">
        <v>65.116509066904413</v>
      </c>
      <c r="X147" s="20">
        <v>65.116509066904413</v>
      </c>
      <c r="Y147" s="20">
        <v>65.116509066904413</v>
      </c>
      <c r="Z147" s="20">
        <v>65.116509066904413</v>
      </c>
      <c r="AA147" s="20">
        <v>65.116509066904413</v>
      </c>
      <c r="AB147" s="20">
        <v>65.116509066904413</v>
      </c>
      <c r="AC147" s="20">
        <v>65.116509066904413</v>
      </c>
      <c r="AD147" s="20">
        <v>65.116509066904413</v>
      </c>
      <c r="AE147" s="20">
        <v>65.116509066904413</v>
      </c>
      <c r="AF147" s="20">
        <v>65.116509066904413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71.117812510666695</v>
      </c>
      <c r="AN147" s="20">
        <v>59.628298353114289</v>
      </c>
      <c r="AO147" s="20">
        <v>62.038444754314995</v>
      </c>
      <c r="AP147" s="20">
        <v>63.994813429979104</v>
      </c>
      <c r="AQ147" s="20">
        <v>65.876544114200001</v>
      </c>
      <c r="AR147" s="20">
        <v>67.5056015907454</v>
      </c>
      <c r="AS147" s="20">
        <v>68.322877894564897</v>
      </c>
      <c r="AT147" s="20">
        <v>69.527292555222104</v>
      </c>
      <c r="AU147" s="20">
        <v>70.905184974917802</v>
      </c>
      <c r="AV147" s="20">
        <v>72.31157088171129</v>
      </c>
      <c r="AW147" s="20">
        <v>74.080612109870302</v>
      </c>
      <c r="AX147" s="20">
        <v>74.356789652035005</v>
      </c>
      <c r="AY147" s="20">
        <v>74.356789652035005</v>
      </c>
      <c r="AZ147" s="20">
        <v>74.356789652035005</v>
      </c>
      <c r="BA147" s="20">
        <v>74.356789652035005</v>
      </c>
      <c r="BB147" s="20">
        <v>74.356789652035005</v>
      </c>
      <c r="BC147" s="20">
        <v>74.356789652035005</v>
      </c>
      <c r="BD147" s="20">
        <v>74.356789652035005</v>
      </c>
      <c r="BE147" s="20">
        <v>74.356789652035005</v>
      </c>
      <c r="BF147" s="20">
        <v>74.356789652035005</v>
      </c>
      <c r="BG147" s="20">
        <v>74.356789652035005</v>
      </c>
      <c r="BH147" s="20">
        <v>74.356789652035005</v>
      </c>
      <c r="BI147" s="20">
        <v>74.356789652035005</v>
      </c>
      <c r="BJ147" s="20">
        <v>74.356789652035005</v>
      </c>
      <c r="BK147" s="20">
        <v>74.356789652035005</v>
      </c>
      <c r="BL147" s="20">
        <v>74.356789652035005</v>
      </c>
      <c r="BM147" s="20">
        <v>74.356789652035005</v>
      </c>
    </row>
    <row r="148" spans="1:65">
      <c r="A148" s="22">
        <v>0.99</v>
      </c>
      <c r="B148" s="20">
        <f ca="1"/>
        <v>0</v>
      </c>
      <c r="C148" s="20" cm="1">
        <f t="array" ref="C148:AF148">$A148*Total_Maximum_Demand__MVA____Option_3_Summer_POE50</f>
        <v>56.389828812439717</v>
      </c>
      <c r="D148" s="20">
        <v>58.103763684839826</v>
      </c>
      <c r="E148" s="20">
        <v>65.071821401078779</v>
      </c>
      <c r="F148" s="20">
        <v>62.921663422613918</v>
      </c>
      <c r="G148" s="20">
        <v>51.211153059574563</v>
      </c>
      <c r="H148" s="20">
        <v>53.579882223369808</v>
      </c>
      <c r="I148" s="20">
        <v>55.084199989271106</v>
      </c>
      <c r="J148" s="20">
        <v>56.801492498134685</v>
      </c>
      <c r="K148" s="20">
        <v>58.173693761391526</v>
      </c>
      <c r="L148" s="20">
        <v>59.067982706868527</v>
      </c>
      <c r="M148" s="20">
        <v>61.197861570403937</v>
      </c>
      <c r="N148" s="20">
        <v>62.670966353430437</v>
      </c>
      <c r="O148" s="20">
        <v>63.44616506705858</v>
      </c>
      <c r="P148" s="20">
        <v>64.883739701085233</v>
      </c>
      <c r="Q148" s="20">
        <v>64.465343976235374</v>
      </c>
      <c r="R148" s="20">
        <v>64.465343976235374</v>
      </c>
      <c r="S148" s="20">
        <v>64.465343976235374</v>
      </c>
      <c r="T148" s="20">
        <v>64.465343976235374</v>
      </c>
      <c r="U148" s="20">
        <v>64.465343976235374</v>
      </c>
      <c r="V148" s="20">
        <v>64.465343976235374</v>
      </c>
      <c r="W148" s="20">
        <v>64.465343976235374</v>
      </c>
      <c r="X148" s="20">
        <v>64.465343976235374</v>
      </c>
      <c r="Y148" s="20">
        <v>64.465343976235374</v>
      </c>
      <c r="Z148" s="20">
        <v>64.465343976235374</v>
      </c>
      <c r="AA148" s="20">
        <v>64.465343976235374</v>
      </c>
      <c r="AB148" s="20">
        <v>64.465343976235374</v>
      </c>
      <c r="AC148" s="20">
        <v>64.465343976235374</v>
      </c>
      <c r="AD148" s="20">
        <v>64.465343976235374</v>
      </c>
      <c r="AE148" s="20">
        <v>64.465343976235374</v>
      </c>
      <c r="AF148" s="20">
        <v>64.465343976235374</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70.406634385560025</v>
      </c>
      <c r="AN148" s="20">
        <v>59.032015369583142</v>
      </c>
      <c r="AO148" s="20">
        <v>61.418060306771842</v>
      </c>
      <c r="AP148" s="20">
        <v>63.354865295679311</v>
      </c>
      <c r="AQ148" s="20">
        <v>65.217778673058007</v>
      </c>
      <c r="AR148" s="20">
        <v>66.830545574837942</v>
      </c>
      <c r="AS148" s="20">
        <v>67.63964911561925</v>
      </c>
      <c r="AT148" s="20">
        <v>68.832019629669887</v>
      </c>
      <c r="AU148" s="20">
        <v>70.196133125168629</v>
      </c>
      <c r="AV148" s="20">
        <v>71.588455172894172</v>
      </c>
      <c r="AW148" s="20">
        <v>73.339805988771602</v>
      </c>
      <c r="AX148" s="20">
        <v>73.613221755514658</v>
      </c>
      <c r="AY148" s="20">
        <v>73.613221755514658</v>
      </c>
      <c r="AZ148" s="20">
        <v>73.613221755514658</v>
      </c>
      <c r="BA148" s="20">
        <v>73.613221755514658</v>
      </c>
      <c r="BB148" s="20">
        <v>73.613221755514658</v>
      </c>
      <c r="BC148" s="20">
        <v>73.613221755514658</v>
      </c>
      <c r="BD148" s="20">
        <v>73.613221755514658</v>
      </c>
      <c r="BE148" s="20">
        <v>73.613221755514658</v>
      </c>
      <c r="BF148" s="20">
        <v>73.613221755514658</v>
      </c>
      <c r="BG148" s="20">
        <v>73.613221755514658</v>
      </c>
      <c r="BH148" s="20">
        <v>73.613221755514658</v>
      </c>
      <c r="BI148" s="20">
        <v>73.613221755514658</v>
      </c>
      <c r="BJ148" s="20">
        <v>73.613221755514658</v>
      </c>
      <c r="BK148" s="20">
        <v>73.613221755514658</v>
      </c>
      <c r="BL148" s="20">
        <v>73.613221755514658</v>
      </c>
      <c r="BM148" s="20">
        <v>73.613221755514658</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62.286091064809732</v>
      </c>
      <c r="G149" s="20">
        <v>50.693868685235422</v>
      </c>
      <c r="H149" s="20">
        <v>53.038671291820613</v>
      </c>
      <c r="I149" s="20">
        <v>54.527793928773413</v>
      </c>
      <c r="J149" s="20">
        <v>56.227740048658582</v>
      </c>
      <c r="K149" s="20">
        <v>57.586080693094637</v>
      </c>
      <c r="L149" s="20">
        <v>58.471336416900158</v>
      </c>
      <c r="M149" s="20">
        <v>60.57970135252107</v>
      </c>
      <c r="N149" s="20">
        <v>62.037926289254372</v>
      </c>
      <c r="O149" s="20">
        <v>62.805294712845871</v>
      </c>
      <c r="P149" s="20">
        <v>64.228348390973252</v>
      </c>
      <c r="Q149" s="20">
        <v>63.814178885566321</v>
      </c>
      <c r="R149" s="20">
        <v>63.814178885566321</v>
      </c>
      <c r="S149" s="20">
        <v>63.814178885566321</v>
      </c>
      <c r="T149" s="20">
        <v>63.814178885566321</v>
      </c>
      <c r="U149" s="20">
        <v>63.814178885566321</v>
      </c>
      <c r="V149" s="20">
        <v>63.814178885566321</v>
      </c>
      <c r="W149" s="20">
        <v>63.814178885566321</v>
      </c>
      <c r="X149" s="20">
        <v>63.814178885566321</v>
      </c>
      <c r="Y149" s="20">
        <v>63.814178885566321</v>
      </c>
      <c r="Z149" s="20">
        <v>63.814178885566321</v>
      </c>
      <c r="AA149" s="20">
        <v>63.814178885566321</v>
      </c>
      <c r="AB149" s="20">
        <v>63.814178885566321</v>
      </c>
      <c r="AC149" s="20">
        <v>63.814178885566321</v>
      </c>
      <c r="AD149" s="20">
        <v>63.814178885566321</v>
      </c>
      <c r="AE149" s="20">
        <v>63.814178885566321</v>
      </c>
      <c r="AF149" s="20">
        <v>63.814178885566321</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69.695456260453355</v>
      </c>
      <c r="AN149" s="20">
        <v>58.435732386052003</v>
      </c>
      <c r="AO149" s="20">
        <v>60.797675859228697</v>
      </c>
      <c r="AP149" s="20">
        <v>62.714917161379518</v>
      </c>
      <c r="AQ149" s="20">
        <v>64.559013231915998</v>
      </c>
      <c r="AR149" s="20">
        <v>66.155489558930483</v>
      </c>
      <c r="AS149" s="20">
        <v>66.956420336673602</v>
      </c>
      <c r="AT149" s="20">
        <v>68.136746704117655</v>
      </c>
      <c r="AU149" s="20">
        <v>69.487081275419442</v>
      </c>
      <c r="AV149" s="20">
        <v>70.865339464077067</v>
      </c>
      <c r="AW149" s="20">
        <v>72.598999867672887</v>
      </c>
      <c r="AX149" s="20">
        <v>72.869653858994297</v>
      </c>
      <c r="AY149" s="20">
        <v>72.869653858994297</v>
      </c>
      <c r="AZ149" s="20">
        <v>72.869653858994297</v>
      </c>
      <c r="BA149" s="20">
        <v>72.869653858994297</v>
      </c>
      <c r="BB149" s="20">
        <v>72.869653858994297</v>
      </c>
      <c r="BC149" s="20">
        <v>72.869653858994297</v>
      </c>
      <c r="BD149" s="20">
        <v>72.869653858994297</v>
      </c>
      <c r="BE149" s="20">
        <v>72.869653858994297</v>
      </c>
      <c r="BF149" s="20">
        <v>72.869653858994297</v>
      </c>
      <c r="BG149" s="20">
        <v>72.869653858994297</v>
      </c>
      <c r="BH149" s="20">
        <v>72.869653858994297</v>
      </c>
      <c r="BI149" s="20">
        <v>72.869653858994297</v>
      </c>
      <c r="BJ149" s="20">
        <v>72.869653858994297</v>
      </c>
      <c r="BK149" s="20">
        <v>72.869653858994297</v>
      </c>
      <c r="BL149" s="20">
        <v>72.869653858994297</v>
      </c>
      <c r="BM149" s="20">
        <v>72.869653858994297</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61.650518707005553</v>
      </c>
      <c r="G150" s="20">
        <v>50.176584310896288</v>
      </c>
      <c r="H150" s="20">
        <v>52.497460360271425</v>
      </c>
      <c r="I150" s="20">
        <v>53.971387868275727</v>
      </c>
      <c r="J150" s="20">
        <v>55.653987599182472</v>
      </c>
      <c r="K150" s="20">
        <v>56.998467624797755</v>
      </c>
      <c r="L150" s="20">
        <v>57.874690126931789</v>
      </c>
      <c r="M150" s="20">
        <v>59.961541134638196</v>
      </c>
      <c r="N150" s="20">
        <v>61.404886225078307</v>
      </c>
      <c r="O150" s="20">
        <v>62.164424358633156</v>
      </c>
      <c r="P150" s="20">
        <v>63.572957080861279</v>
      </c>
      <c r="Q150" s="20">
        <v>63.163013794897282</v>
      </c>
      <c r="R150" s="20">
        <v>63.163013794897282</v>
      </c>
      <c r="S150" s="20">
        <v>63.163013794897282</v>
      </c>
      <c r="T150" s="20">
        <v>63.163013794897282</v>
      </c>
      <c r="U150" s="20">
        <v>63.163013794897282</v>
      </c>
      <c r="V150" s="20">
        <v>63.163013794897282</v>
      </c>
      <c r="W150" s="20">
        <v>63.163013794897282</v>
      </c>
      <c r="X150" s="20">
        <v>63.163013794897282</v>
      </c>
      <c r="Y150" s="20">
        <v>63.163013794897282</v>
      </c>
      <c r="Z150" s="20">
        <v>63.163013794897282</v>
      </c>
      <c r="AA150" s="20">
        <v>63.163013794897282</v>
      </c>
      <c r="AB150" s="20">
        <v>63.163013794897282</v>
      </c>
      <c r="AC150" s="20">
        <v>63.163013794897282</v>
      </c>
      <c r="AD150" s="20">
        <v>63.163013794897282</v>
      </c>
      <c r="AE150" s="20">
        <v>63.163013794897282</v>
      </c>
      <c r="AF150" s="20">
        <v>63.163013794897282</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68.984278135346699</v>
      </c>
      <c r="AN150" s="20">
        <v>57.839449402520856</v>
      </c>
      <c r="AO150" s="20">
        <v>60.177291411685545</v>
      </c>
      <c r="AP150" s="20">
        <v>62.074969027079732</v>
      </c>
      <c r="AQ150" s="20">
        <v>63.900247790774003</v>
      </c>
      <c r="AR150" s="20">
        <v>65.48043354302304</v>
      </c>
      <c r="AS150" s="20">
        <v>66.273191557727955</v>
      </c>
      <c r="AT150" s="20">
        <v>67.441473778565438</v>
      </c>
      <c r="AU150" s="20">
        <v>68.778029425670269</v>
      </c>
      <c r="AV150" s="20">
        <v>70.142223755259948</v>
      </c>
      <c r="AW150" s="20">
        <v>71.858193746574187</v>
      </c>
      <c r="AX150" s="20">
        <v>72.126085962473951</v>
      </c>
      <c r="AY150" s="20">
        <v>72.126085962473951</v>
      </c>
      <c r="AZ150" s="20">
        <v>72.126085962473951</v>
      </c>
      <c r="BA150" s="20">
        <v>72.126085962473951</v>
      </c>
      <c r="BB150" s="20">
        <v>72.126085962473951</v>
      </c>
      <c r="BC150" s="20">
        <v>72.126085962473951</v>
      </c>
      <c r="BD150" s="20">
        <v>72.126085962473951</v>
      </c>
      <c r="BE150" s="20">
        <v>72.126085962473951</v>
      </c>
      <c r="BF150" s="20">
        <v>72.126085962473951</v>
      </c>
      <c r="BG150" s="20">
        <v>72.126085962473951</v>
      </c>
      <c r="BH150" s="20">
        <v>72.126085962473951</v>
      </c>
      <c r="BI150" s="20">
        <v>72.126085962473951</v>
      </c>
      <c r="BJ150" s="20">
        <v>72.126085962473951</v>
      </c>
      <c r="BK150" s="20">
        <v>72.126085962473951</v>
      </c>
      <c r="BL150" s="20">
        <v>72.126085962473951</v>
      </c>
      <c r="BM150" s="20">
        <v>72.126085962473951</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60.379373991397188</v>
      </c>
      <c r="G151" s="20">
        <v>49.142015562218013</v>
      </c>
      <c r="H151" s="20">
        <v>51.415038497173043</v>
      </c>
      <c r="I151" s="20">
        <v>52.858575747280348</v>
      </c>
      <c r="J151" s="20">
        <v>54.506482700230251</v>
      </c>
      <c r="K151" s="20">
        <v>55.823241488203983</v>
      </c>
      <c r="L151" s="20">
        <v>56.681397546995051</v>
      </c>
      <c r="M151" s="20">
        <v>58.725220698872462</v>
      </c>
      <c r="N151" s="20">
        <v>60.138806096726171</v>
      </c>
      <c r="O151" s="20">
        <v>60.882683650207724</v>
      </c>
      <c r="P151" s="20">
        <v>62.262174460637333</v>
      </c>
      <c r="Q151" s="20">
        <v>61.860683613559189</v>
      </c>
      <c r="R151" s="20">
        <v>61.860683613559189</v>
      </c>
      <c r="S151" s="20">
        <v>61.860683613559189</v>
      </c>
      <c r="T151" s="20">
        <v>61.860683613559189</v>
      </c>
      <c r="U151" s="20">
        <v>61.860683613559189</v>
      </c>
      <c r="V151" s="20">
        <v>61.860683613559189</v>
      </c>
      <c r="W151" s="20">
        <v>61.860683613559189</v>
      </c>
      <c r="X151" s="20">
        <v>61.860683613559189</v>
      </c>
      <c r="Y151" s="20">
        <v>61.860683613559189</v>
      </c>
      <c r="Z151" s="20">
        <v>61.860683613559189</v>
      </c>
      <c r="AA151" s="20">
        <v>61.860683613559189</v>
      </c>
      <c r="AB151" s="20">
        <v>61.860683613559189</v>
      </c>
      <c r="AC151" s="20">
        <v>61.860683613559189</v>
      </c>
      <c r="AD151" s="20">
        <v>61.860683613559189</v>
      </c>
      <c r="AE151" s="20">
        <v>61.860683613559189</v>
      </c>
      <c r="AF151" s="20">
        <v>61.860683613559189</v>
      </c>
      <c r="AG151" s="20"/>
      <c r="AH151" s="22">
        <v>0.95</v>
      </c>
      <c r="AI151" s="20">
        <f ca="1"/>
        <v>3.403478560358189</v>
      </c>
      <c r="AJ151" s="20" cm="1">
        <f t="array" ref="AJ151:BM151">$AH151*Total_Maximum_Demand__MVA____Option_3_Summer_POE10</f>
        <v>60.869335217272301</v>
      </c>
      <c r="AK151" s="20">
        <v>62.974515140378514</v>
      </c>
      <c r="AL151" s="20">
        <v>69.6796162348206</v>
      </c>
      <c r="AM151" s="20">
        <v>67.561921885133359</v>
      </c>
      <c r="AN151" s="20">
        <v>56.64688343545857</v>
      </c>
      <c r="AO151" s="20">
        <v>58.93652251659924</v>
      </c>
      <c r="AP151" s="20">
        <v>60.795072758480146</v>
      </c>
      <c r="AQ151" s="20">
        <v>62.582716908489999</v>
      </c>
      <c r="AR151" s="20">
        <v>64.130321511208123</v>
      </c>
      <c r="AS151" s="20">
        <v>64.906733999836646</v>
      </c>
      <c r="AT151" s="20">
        <v>66.05092792746099</v>
      </c>
      <c r="AU151" s="20">
        <v>67.359925726171909</v>
      </c>
      <c r="AV151" s="20">
        <v>68.695992337625725</v>
      </c>
      <c r="AW151" s="20">
        <v>70.376581504376787</v>
      </c>
      <c r="AX151" s="20">
        <v>70.638950169433258</v>
      </c>
      <c r="AY151" s="20">
        <v>70.638950169433258</v>
      </c>
      <c r="AZ151" s="20">
        <v>70.638950169433258</v>
      </c>
      <c r="BA151" s="20">
        <v>70.638950169433258</v>
      </c>
      <c r="BB151" s="20">
        <v>70.638950169433258</v>
      </c>
      <c r="BC151" s="20">
        <v>70.638950169433258</v>
      </c>
      <c r="BD151" s="20">
        <v>70.638950169433258</v>
      </c>
      <c r="BE151" s="20">
        <v>70.638950169433258</v>
      </c>
      <c r="BF151" s="20">
        <v>70.638950169433258</v>
      </c>
      <c r="BG151" s="20">
        <v>70.638950169433258</v>
      </c>
      <c r="BH151" s="20">
        <v>70.638950169433258</v>
      </c>
      <c r="BI151" s="20">
        <v>70.638950169433258</v>
      </c>
      <c r="BJ151" s="20">
        <v>70.638950169433258</v>
      </c>
      <c r="BK151" s="20">
        <v>70.638950169433258</v>
      </c>
      <c r="BL151" s="20">
        <v>70.638950169433258</v>
      </c>
      <c r="BM151" s="20">
        <v>70.638950169433258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57.201512202376286</v>
      </c>
      <c r="G152" s="20">
        <v>46.555593690522329</v>
      </c>
      <c r="H152" s="20">
        <v>48.708983839427098</v>
      </c>
      <c r="I152" s="20">
        <v>50.076545444791911</v>
      </c>
      <c r="J152" s="20">
        <v>51.63772045284972</v>
      </c>
      <c r="K152" s="20">
        <v>52.885176146719566</v>
      </c>
      <c r="L152" s="20">
        <v>53.698166097153205</v>
      </c>
      <c r="M152" s="20">
        <v>55.634419609458128</v>
      </c>
      <c r="N152" s="20">
        <v>56.973605775845854</v>
      </c>
      <c r="O152" s="20">
        <v>57.678331879144167</v>
      </c>
      <c r="P152" s="20">
        <v>58.98521791007748</v>
      </c>
      <c r="Q152" s="20">
        <v>58.604858160213972</v>
      </c>
      <c r="R152" s="20">
        <v>58.604858160213972</v>
      </c>
      <c r="S152" s="20">
        <v>58.604858160213972</v>
      </c>
      <c r="T152" s="20">
        <v>58.604858160213972</v>
      </c>
      <c r="U152" s="20">
        <v>58.604858160213972</v>
      </c>
      <c r="V152" s="20">
        <v>58.604858160213972</v>
      </c>
      <c r="W152" s="20">
        <v>58.604858160213972</v>
      </c>
      <c r="X152" s="20">
        <v>58.604858160213972</v>
      </c>
      <c r="Y152" s="20">
        <v>58.604858160213972</v>
      </c>
      <c r="Z152" s="20">
        <v>58.604858160213972</v>
      </c>
      <c r="AA152" s="20">
        <v>58.604858160213972</v>
      </c>
      <c r="AB152" s="20">
        <v>58.604858160213972</v>
      </c>
      <c r="AC152" s="20">
        <v>58.604858160213972</v>
      </c>
      <c r="AD152" s="20">
        <v>58.604858160213972</v>
      </c>
      <c r="AE152" s="20">
        <v>58.604858160213972</v>
      </c>
      <c r="AF152" s="20">
        <v>58.604858160213972</v>
      </c>
      <c r="AG152" s="20"/>
      <c r="AH152" s="22">
        <v>0.9</v>
      </c>
      <c r="AI152" s="20">
        <f ca="1"/>
        <v>9.0759428276218337</v>
      </c>
      <c r="AJ152" s="20" cm="1">
        <f t="array" ref="AJ152:BM152">$AH152*Total_Maximum_Demand__MVA____Option_3_Summer_POE10</f>
        <v>57.665685995310604</v>
      </c>
      <c r="AK152" s="20">
        <v>59.66006697509544</v>
      </c>
      <c r="AL152" s="20">
        <v>66.012268011935305</v>
      </c>
      <c r="AM152" s="20">
        <v>64.006031259600022</v>
      </c>
      <c r="AN152" s="20">
        <v>53.665468517802864</v>
      </c>
      <c r="AO152" s="20">
        <v>55.834600278883499</v>
      </c>
      <c r="AP152" s="20">
        <v>57.595332086981195</v>
      </c>
      <c r="AQ152" s="20">
        <v>59.288889702780004</v>
      </c>
      <c r="AR152" s="20">
        <v>60.755041431670861</v>
      </c>
      <c r="AS152" s="20">
        <v>61.49059010510841</v>
      </c>
      <c r="AT152" s="20">
        <v>62.574563299699896</v>
      </c>
      <c r="AU152" s="20">
        <v>63.814666477426023</v>
      </c>
      <c r="AV152" s="20">
        <v>65.08041379354016</v>
      </c>
      <c r="AW152" s="20">
        <v>66.672550898883273</v>
      </c>
      <c r="AX152" s="20">
        <v>66.921110686831511</v>
      </c>
      <c r="AY152" s="20">
        <v>66.921110686831511</v>
      </c>
      <c r="AZ152" s="20">
        <v>66.921110686831511</v>
      </c>
      <c r="BA152" s="20">
        <v>66.921110686831511</v>
      </c>
      <c r="BB152" s="20">
        <v>66.921110686831511</v>
      </c>
      <c r="BC152" s="20">
        <v>66.921110686831511</v>
      </c>
      <c r="BD152" s="20">
        <v>66.921110686831511</v>
      </c>
      <c r="BE152" s="20">
        <v>66.921110686831511</v>
      </c>
      <c r="BF152" s="20">
        <v>66.921110686831511</v>
      </c>
      <c r="BG152" s="20">
        <v>66.921110686831511</v>
      </c>
      <c r="BH152" s="20">
        <v>66.921110686831511</v>
      </c>
      <c r="BI152" s="20">
        <v>66.921110686831511</v>
      </c>
      <c r="BJ152" s="20">
        <v>66.921110686831511</v>
      </c>
      <c r="BK152" s="20">
        <v>66.921110686831511</v>
      </c>
      <c r="BL152" s="20">
        <v>66.921110686831511</v>
      </c>
      <c r="BM152" s="20">
        <v>66.921110686831511</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54.023650413355384</v>
      </c>
      <c r="G153" s="20">
        <v>43.969171818826645</v>
      </c>
      <c r="H153" s="20">
        <v>46.002929181681147</v>
      </c>
      <c r="I153" s="20">
        <v>47.294515142303474</v>
      </c>
      <c r="J153" s="20">
        <v>48.768958205469175</v>
      </c>
      <c r="K153" s="20">
        <v>49.947110805235148</v>
      </c>
      <c r="L153" s="20">
        <v>50.71493464731136</v>
      </c>
      <c r="M153" s="20">
        <v>52.543618520043779</v>
      </c>
      <c r="N153" s="20">
        <v>53.808405454965524</v>
      </c>
      <c r="O153" s="20">
        <v>54.473980108080596</v>
      </c>
      <c r="P153" s="20">
        <v>55.708261359517614</v>
      </c>
      <c r="Q153" s="20">
        <v>55.349032706868748</v>
      </c>
      <c r="R153" s="20">
        <v>55.349032706868748</v>
      </c>
      <c r="S153" s="20">
        <v>55.349032706868748</v>
      </c>
      <c r="T153" s="20">
        <v>55.349032706868748</v>
      </c>
      <c r="U153" s="20">
        <v>55.349032706868748</v>
      </c>
      <c r="V153" s="20">
        <v>55.349032706868748</v>
      </c>
      <c r="W153" s="20">
        <v>55.349032706868748</v>
      </c>
      <c r="X153" s="20">
        <v>55.349032706868748</v>
      </c>
      <c r="Y153" s="20">
        <v>55.349032706868748</v>
      </c>
      <c r="Z153" s="20">
        <v>55.349032706868748</v>
      </c>
      <c r="AA153" s="20">
        <v>55.349032706868748</v>
      </c>
      <c r="AB153" s="20">
        <v>55.349032706868748</v>
      </c>
      <c r="AC153" s="20">
        <v>55.349032706868748</v>
      </c>
      <c r="AD153" s="20">
        <v>55.349032706868748</v>
      </c>
      <c r="AE153" s="20">
        <v>55.349032706868748</v>
      </c>
      <c r="AF153" s="20">
        <v>55.349032706868748</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60.450140634066692</v>
      </c>
      <c r="AN153" s="20">
        <v>50.684053600147145</v>
      </c>
      <c r="AO153" s="20">
        <v>52.732678041167745</v>
      </c>
      <c r="AP153" s="20">
        <v>54.395591415482237</v>
      </c>
      <c r="AQ153" s="20">
        <v>55.995062497070002</v>
      </c>
      <c r="AR153" s="20">
        <v>57.379761352133585</v>
      </c>
      <c r="AS153" s="20">
        <v>58.07444621038016</v>
      </c>
      <c r="AT153" s="20">
        <v>59.098198671938789</v>
      </c>
      <c r="AU153" s="20">
        <v>60.26940722868013</v>
      </c>
      <c r="AV153" s="20">
        <v>61.464835249454595</v>
      </c>
      <c r="AW153" s="20">
        <v>62.968520293389751</v>
      </c>
      <c r="AX153" s="20">
        <v>63.20327120422975</v>
      </c>
      <c r="AY153" s="20">
        <v>63.20327120422975</v>
      </c>
      <c r="AZ153" s="20">
        <v>63.20327120422975</v>
      </c>
      <c r="BA153" s="20">
        <v>63.20327120422975</v>
      </c>
      <c r="BB153" s="20">
        <v>63.20327120422975</v>
      </c>
      <c r="BC153" s="20">
        <v>63.20327120422975</v>
      </c>
      <c r="BD153" s="20">
        <v>63.20327120422975</v>
      </c>
      <c r="BE153" s="20">
        <v>63.20327120422975</v>
      </c>
      <c r="BF153" s="20">
        <v>63.20327120422975</v>
      </c>
      <c r="BG153" s="20">
        <v>63.20327120422975</v>
      </c>
      <c r="BH153" s="20">
        <v>63.20327120422975</v>
      </c>
      <c r="BI153" s="20">
        <v>63.20327120422975</v>
      </c>
      <c r="BJ153" s="20">
        <v>63.20327120422975</v>
      </c>
      <c r="BK153" s="20">
        <v>63.20327120422975</v>
      </c>
      <c r="BL153" s="20">
        <v>63.20327120422975</v>
      </c>
      <c r="BM153" s="20">
        <v>63.20327120422975</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50.845788624334482</v>
      </c>
      <c r="G154" s="20">
        <v>41.382749947130961</v>
      </c>
      <c r="H154" s="20">
        <v>43.296874523935202</v>
      </c>
      <c r="I154" s="20">
        <v>44.512484839815038</v>
      </c>
      <c r="J154" s="20">
        <v>45.900195958088638</v>
      </c>
      <c r="K154" s="20">
        <v>47.009045463750731</v>
      </c>
      <c r="L154" s="20">
        <v>47.731703197469521</v>
      </c>
      <c r="M154" s="20">
        <v>49.452817430629445</v>
      </c>
      <c r="N154" s="20">
        <v>50.643205134085207</v>
      </c>
      <c r="O154" s="20">
        <v>51.269628337017039</v>
      </c>
      <c r="P154" s="20">
        <v>52.431304808957762</v>
      </c>
      <c r="Q154" s="20">
        <v>52.093207253523531</v>
      </c>
      <c r="R154" s="20">
        <v>52.093207253523531</v>
      </c>
      <c r="S154" s="20">
        <v>52.093207253523531</v>
      </c>
      <c r="T154" s="20">
        <v>52.093207253523531</v>
      </c>
      <c r="U154" s="20">
        <v>52.093207253523531</v>
      </c>
      <c r="V154" s="20">
        <v>52.093207253523531</v>
      </c>
      <c r="W154" s="20">
        <v>52.093207253523531</v>
      </c>
      <c r="X154" s="20">
        <v>52.093207253523531</v>
      </c>
      <c r="Y154" s="20">
        <v>52.093207253523531</v>
      </c>
      <c r="Z154" s="20">
        <v>52.093207253523531</v>
      </c>
      <c r="AA154" s="20">
        <v>52.093207253523531</v>
      </c>
      <c r="AB154" s="20">
        <v>52.093207253523531</v>
      </c>
      <c r="AC154" s="20">
        <v>52.093207253523531</v>
      </c>
      <c r="AD154" s="20">
        <v>52.093207253523531</v>
      </c>
      <c r="AE154" s="20">
        <v>52.093207253523531</v>
      </c>
      <c r="AF154" s="20">
        <v>52.093207253523531</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56.894250008533362</v>
      </c>
      <c r="AN154" s="20">
        <v>47.702638682491433</v>
      </c>
      <c r="AO154" s="20">
        <v>49.630755803451997</v>
      </c>
      <c r="AP154" s="20">
        <v>51.195850743983286</v>
      </c>
      <c r="AQ154" s="20">
        <v>52.701235291360007</v>
      </c>
      <c r="AR154" s="20">
        <v>54.004481272596323</v>
      </c>
      <c r="AS154" s="20">
        <v>54.658302315651923</v>
      </c>
      <c r="AT154" s="20">
        <v>55.621834044177689</v>
      </c>
      <c r="AU154" s="20">
        <v>56.724147979934244</v>
      </c>
      <c r="AV154" s="20">
        <v>57.849256705369037</v>
      </c>
      <c r="AW154" s="20">
        <v>59.264489687896244</v>
      </c>
      <c r="AX154" s="20">
        <v>59.485431721628004</v>
      </c>
      <c r="AY154" s="20">
        <v>59.485431721628004</v>
      </c>
      <c r="AZ154" s="20">
        <v>59.485431721628004</v>
      </c>
      <c r="BA154" s="20">
        <v>59.485431721628004</v>
      </c>
      <c r="BB154" s="20">
        <v>59.485431721628004</v>
      </c>
      <c r="BC154" s="20">
        <v>59.485431721628004</v>
      </c>
      <c r="BD154" s="20">
        <v>59.485431721628004</v>
      </c>
      <c r="BE154" s="20">
        <v>59.485431721628004</v>
      </c>
      <c r="BF154" s="20">
        <v>59.485431721628004</v>
      </c>
      <c r="BG154" s="20">
        <v>59.485431721628004</v>
      </c>
      <c r="BH154" s="20">
        <v>59.485431721628004</v>
      </c>
      <c r="BI154" s="20">
        <v>59.485431721628004</v>
      </c>
      <c r="BJ154" s="20">
        <v>59.485431721628004</v>
      </c>
      <c r="BK154" s="20">
        <v>59.485431721628004</v>
      </c>
      <c r="BL154" s="20">
        <v>59.485431721628004</v>
      </c>
      <c r="BM154" s="20">
        <v>59.485431721628004</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47.667926835313573</v>
      </c>
      <c r="G155" s="20">
        <v>38.79632807543527</v>
      </c>
      <c r="H155" s="20">
        <v>40.59081986618925</v>
      </c>
      <c r="I155" s="20">
        <v>41.730454537326594</v>
      </c>
      <c r="J155" s="20">
        <v>43.0314337107081</v>
      </c>
      <c r="K155" s="20">
        <v>44.070980122266306</v>
      </c>
      <c r="L155" s="20">
        <v>44.748471747627676</v>
      </c>
      <c r="M155" s="20">
        <v>46.362016341215103</v>
      </c>
      <c r="N155" s="20">
        <v>47.478004813204876</v>
      </c>
      <c r="O155" s="20">
        <v>48.065276565953468</v>
      </c>
      <c r="P155" s="20">
        <v>49.154348258397903</v>
      </c>
      <c r="Q155" s="20">
        <v>48.837381800178306</v>
      </c>
      <c r="R155" s="20">
        <v>48.837381800178306</v>
      </c>
      <c r="S155" s="20">
        <v>48.837381800178306</v>
      </c>
      <c r="T155" s="20">
        <v>48.837381800178306</v>
      </c>
      <c r="U155" s="20">
        <v>48.837381800178306</v>
      </c>
      <c r="V155" s="20">
        <v>48.837381800178306</v>
      </c>
      <c r="W155" s="20">
        <v>48.837381800178306</v>
      </c>
      <c r="X155" s="20">
        <v>48.837381800178306</v>
      </c>
      <c r="Y155" s="20">
        <v>48.837381800178306</v>
      </c>
      <c r="Z155" s="20">
        <v>48.837381800178306</v>
      </c>
      <c r="AA155" s="20">
        <v>48.837381800178306</v>
      </c>
      <c r="AB155" s="20">
        <v>48.837381800178306</v>
      </c>
      <c r="AC155" s="20">
        <v>48.837381800178306</v>
      </c>
      <c r="AD155" s="20">
        <v>48.837381800178306</v>
      </c>
      <c r="AE155" s="20">
        <v>48.837381800178306</v>
      </c>
      <c r="AF155" s="20">
        <v>48.837381800178306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53.338359383000025</v>
      </c>
      <c r="AN155" s="20">
        <v>44.721223764835713</v>
      </c>
      <c r="AO155" s="20">
        <v>46.52883356573625</v>
      </c>
      <c r="AP155" s="20">
        <v>47.996110072484328</v>
      </c>
      <c r="AQ155" s="20">
        <v>49.407408085650005</v>
      </c>
      <c r="AR155" s="20">
        <v>50.629201193059046</v>
      </c>
      <c r="AS155" s="20">
        <v>51.242158420923673</v>
      </c>
      <c r="AT155" s="20">
        <v>52.145469416416574</v>
      </c>
      <c r="AU155" s="20">
        <v>53.178888731188351</v>
      </c>
      <c r="AV155" s="20">
        <v>54.233678161283464</v>
      </c>
      <c r="AW155" s="20">
        <v>55.56045908240273</v>
      </c>
      <c r="AX155" s="20">
        <v>55.767592239026257</v>
      </c>
      <c r="AY155" s="20">
        <v>55.767592239026257</v>
      </c>
      <c r="AZ155" s="20">
        <v>55.767592239026257</v>
      </c>
      <c r="BA155" s="20">
        <v>55.767592239026257</v>
      </c>
      <c r="BB155" s="20">
        <v>55.767592239026257</v>
      </c>
      <c r="BC155" s="20">
        <v>55.767592239026257</v>
      </c>
      <c r="BD155" s="20">
        <v>55.767592239026257</v>
      </c>
      <c r="BE155" s="20">
        <v>55.767592239026257</v>
      </c>
      <c r="BF155" s="20">
        <v>55.767592239026257</v>
      </c>
      <c r="BG155" s="20">
        <v>55.767592239026257</v>
      </c>
      <c r="BH155" s="20">
        <v>55.767592239026257</v>
      </c>
      <c r="BI155" s="20">
        <v>55.767592239026257</v>
      </c>
      <c r="BJ155" s="20">
        <v>55.767592239026257</v>
      </c>
      <c r="BK155" s="20">
        <v>55.767592239026257</v>
      </c>
      <c r="BL155" s="20">
        <v>55.767592239026257</v>
      </c>
      <c r="BM155" s="20">
        <v>55.767592239026257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44.490065046292663</v>
      </c>
      <c r="G156" s="20">
        <v>36.209906203739585</v>
      </c>
      <c r="H156" s="20">
        <v>37.884765208443291</v>
      </c>
      <c r="I156" s="20">
        <v>38.94842423483815</v>
      </c>
      <c r="J156" s="20">
        <v>40.162671463327555</v>
      </c>
      <c r="K156" s="20">
        <v>41.132914780781881</v>
      </c>
      <c r="L156" s="20">
        <v>41.765240297785823</v>
      </c>
      <c r="M156" s="20">
        <v>43.271215251800761</v>
      </c>
      <c r="N156" s="20">
        <v>44.312804492324545</v>
      </c>
      <c r="O156" s="20">
        <v>44.860924794889904</v>
      </c>
      <c r="P156" s="20">
        <v>45.877391707838036</v>
      </c>
      <c r="Q156" s="20">
        <v>45.581556346833089</v>
      </c>
      <c r="R156" s="20">
        <v>45.581556346833089</v>
      </c>
      <c r="S156" s="20">
        <v>45.581556346833089</v>
      </c>
      <c r="T156" s="20">
        <v>45.581556346833089</v>
      </c>
      <c r="U156" s="20">
        <v>45.581556346833089</v>
      </c>
      <c r="V156" s="20">
        <v>45.581556346833089</v>
      </c>
      <c r="W156" s="20">
        <v>45.581556346833089</v>
      </c>
      <c r="X156" s="20">
        <v>45.581556346833089</v>
      </c>
      <c r="Y156" s="20">
        <v>45.581556346833089</v>
      </c>
      <c r="Z156" s="20">
        <v>45.581556346833089</v>
      </c>
      <c r="AA156" s="20">
        <v>45.581556346833089</v>
      </c>
      <c r="AB156" s="20">
        <v>45.581556346833089</v>
      </c>
      <c r="AC156" s="20">
        <v>45.581556346833089</v>
      </c>
      <c r="AD156" s="20">
        <v>45.581556346833089</v>
      </c>
      <c r="AE156" s="20">
        <v>45.581556346833089</v>
      </c>
      <c r="AF156" s="20">
        <v>45.581556346833089</v>
      </c>
      <c r="AG156" s="20"/>
      <c r="AH156" s="22">
        <v>0.7</v>
      </c>
      <c r="AI156" s="20">
        <f ca="1"/>
        <v>41.976235577751041</v>
      </c>
      <c r="AJ156" s="20" cm="1">
        <f t="array" ref="AJ156:BM156">$AH156*Total_Maximum_Demand__MVA____Option_3_Summer_POE10</f>
        <v>44.8510891074638</v>
      </c>
      <c r="AK156" s="20">
        <v>46.402274313963112</v>
      </c>
      <c r="AL156" s="20">
        <v>51.342875120394126</v>
      </c>
      <c r="AM156" s="20">
        <v>49.782468757466681</v>
      </c>
      <c r="AN156" s="20">
        <v>41.739808847180001</v>
      </c>
      <c r="AO156" s="20">
        <v>43.426911328020495</v>
      </c>
      <c r="AP156" s="20">
        <v>44.79636940098537</v>
      </c>
      <c r="AQ156" s="20">
        <v>46.113580879939995</v>
      </c>
      <c r="AR156" s="20">
        <v>47.253921113521777</v>
      </c>
      <c r="AS156" s="20">
        <v>47.826014526195422</v>
      </c>
      <c r="AT156" s="20">
        <v>48.669104788655467</v>
      </c>
      <c r="AU156" s="20">
        <v>49.633629482442458</v>
      </c>
      <c r="AV156" s="20">
        <v>50.618099617197899</v>
      </c>
      <c r="AW156" s="20">
        <v>51.856428476909208</v>
      </c>
      <c r="AX156" s="20">
        <v>52.049752756424503</v>
      </c>
      <c r="AY156" s="20">
        <v>52.049752756424503</v>
      </c>
      <c r="AZ156" s="20">
        <v>52.049752756424503</v>
      </c>
      <c r="BA156" s="20">
        <v>52.049752756424503</v>
      </c>
      <c r="BB156" s="20">
        <v>52.049752756424503</v>
      </c>
      <c r="BC156" s="20">
        <v>52.049752756424503</v>
      </c>
      <c r="BD156" s="20">
        <v>52.049752756424503</v>
      </c>
      <c r="BE156" s="20">
        <v>52.049752756424503</v>
      </c>
      <c r="BF156" s="20">
        <v>52.049752756424503</v>
      </c>
      <c r="BG156" s="20">
        <v>52.049752756424503</v>
      </c>
      <c r="BH156" s="20">
        <v>52.049752756424503</v>
      </c>
      <c r="BI156" s="20">
        <v>52.049752756424503</v>
      </c>
      <c r="BJ156" s="20">
        <v>52.049752756424503</v>
      </c>
      <c r="BK156" s="20">
        <v>52.049752756424503</v>
      </c>
      <c r="BL156" s="20">
        <v>52.049752756424503</v>
      </c>
      <c r="BM156" s="20">
        <v>52.049752756424503</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41.312203257271761</v>
      </c>
      <c r="G157" s="20">
        <v>33.623484332043901</v>
      </c>
      <c r="H157" s="20">
        <v>35.178710550697346</v>
      </c>
      <c r="I157" s="20">
        <v>36.166393932349713</v>
      </c>
      <c r="J157" s="20">
        <v>37.293909215947018</v>
      </c>
      <c r="K157" s="20">
        <v>38.194849439297464</v>
      </c>
      <c r="L157" s="20">
        <v>38.782008847943985</v>
      </c>
      <c r="M157" s="20">
        <v>40.180414162386427</v>
      </c>
      <c r="N157" s="20">
        <v>41.147604171444229</v>
      </c>
      <c r="O157" s="20">
        <v>41.656573023826347</v>
      </c>
      <c r="P157" s="20">
        <v>42.600435157278184</v>
      </c>
      <c r="Q157" s="20">
        <v>42.325730893487872</v>
      </c>
      <c r="R157" s="20">
        <v>42.325730893487872</v>
      </c>
      <c r="S157" s="20">
        <v>42.325730893487872</v>
      </c>
      <c r="T157" s="20">
        <v>42.325730893487872</v>
      </c>
      <c r="U157" s="20">
        <v>42.325730893487872</v>
      </c>
      <c r="V157" s="20">
        <v>42.325730893487872</v>
      </c>
      <c r="W157" s="20">
        <v>42.325730893487872</v>
      </c>
      <c r="X157" s="20">
        <v>42.325730893487872</v>
      </c>
      <c r="Y157" s="20">
        <v>42.325730893487872</v>
      </c>
      <c r="Z157" s="20">
        <v>42.325730893487872</v>
      </c>
      <c r="AA157" s="20">
        <v>42.325730893487872</v>
      </c>
      <c r="AB157" s="20">
        <v>42.325730893487872</v>
      </c>
      <c r="AC157" s="20">
        <v>42.325730893487872</v>
      </c>
      <c r="AD157" s="20">
        <v>42.325730893487872</v>
      </c>
      <c r="AE157" s="20">
        <v>42.325730893487872</v>
      </c>
      <c r="AF157" s="20">
        <v>42.325730893487872</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46.226578131933351</v>
      </c>
      <c r="AN157" s="20">
        <v>38.758393929524289</v>
      </c>
      <c r="AO157" s="20">
        <v>40.324989090304747</v>
      </c>
      <c r="AP157" s="20">
        <v>41.596628729486419</v>
      </c>
      <c r="AQ157" s="20">
        <v>42.81975367423</v>
      </c>
      <c r="AR157" s="20">
        <v>43.878641033984515</v>
      </c>
      <c r="AS157" s="20">
        <v>44.409870631467186</v>
      </c>
      <c r="AT157" s="20">
        <v>45.192740160894367</v>
      </c>
      <c r="AU157" s="20">
        <v>46.088370233696573</v>
      </c>
      <c r="AV157" s="20">
        <v>47.002521073112341</v>
      </c>
      <c r="AW157" s="20">
        <v>48.152397871415701</v>
      </c>
      <c r="AX157" s="20">
        <v>48.331913273822757</v>
      </c>
      <c r="AY157" s="20">
        <v>48.331913273822757</v>
      </c>
      <c r="AZ157" s="20">
        <v>48.331913273822757</v>
      </c>
      <c r="BA157" s="20">
        <v>48.331913273822757</v>
      </c>
      <c r="BB157" s="20">
        <v>48.331913273822757</v>
      </c>
      <c r="BC157" s="20">
        <v>48.331913273822757</v>
      </c>
      <c r="BD157" s="20">
        <v>48.331913273822757</v>
      </c>
      <c r="BE157" s="20">
        <v>48.331913273822757</v>
      </c>
      <c r="BF157" s="20">
        <v>48.331913273822757</v>
      </c>
      <c r="BG157" s="20">
        <v>48.331913273822757</v>
      </c>
      <c r="BH157" s="20">
        <v>48.331913273822757</v>
      </c>
      <c r="BI157" s="20">
        <v>48.331913273822757</v>
      </c>
      <c r="BJ157" s="20">
        <v>48.331913273822757</v>
      </c>
      <c r="BK157" s="20">
        <v>48.331913273822757</v>
      </c>
      <c r="BL157" s="20">
        <v>48.331913273822757</v>
      </c>
      <c r="BM157" s="20">
        <v>48.331913273822757</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38.134341468250859</v>
      </c>
      <c r="G158" s="20">
        <v>31.037062460348217</v>
      </c>
      <c r="H158" s="20">
        <v>32.472655892951394</v>
      </c>
      <c r="I158" s="20">
        <v>33.384363629861276</v>
      </c>
      <c r="J158" s="20">
        <v>34.425146968566473</v>
      </c>
      <c r="K158" s="20">
        <v>35.256784097813046</v>
      </c>
      <c r="L158" s="20">
        <v>35.798777398102139</v>
      </c>
      <c r="M158" s="20">
        <v>37.089613072972078</v>
      </c>
      <c r="N158" s="20">
        <v>37.982403850563898</v>
      </c>
      <c r="O158" s="20">
        <v>38.452221252762776</v>
      </c>
      <c r="P158" s="20">
        <v>39.323478606718318</v>
      </c>
      <c r="Q158" s="20">
        <v>39.069905440142648</v>
      </c>
      <c r="R158" s="20">
        <v>39.069905440142648</v>
      </c>
      <c r="S158" s="20">
        <v>39.069905440142648</v>
      </c>
      <c r="T158" s="20">
        <v>39.069905440142648</v>
      </c>
      <c r="U158" s="20">
        <v>39.069905440142648</v>
      </c>
      <c r="V158" s="20">
        <v>39.069905440142648</v>
      </c>
      <c r="W158" s="20">
        <v>39.069905440142648</v>
      </c>
      <c r="X158" s="20">
        <v>39.069905440142648</v>
      </c>
      <c r="Y158" s="20">
        <v>39.069905440142648</v>
      </c>
      <c r="Z158" s="20">
        <v>39.069905440142648</v>
      </c>
      <c r="AA158" s="20">
        <v>39.069905440142648</v>
      </c>
      <c r="AB158" s="20">
        <v>39.069905440142648</v>
      </c>
      <c r="AC158" s="20">
        <v>39.069905440142648</v>
      </c>
      <c r="AD158" s="20">
        <v>39.069905440142648</v>
      </c>
      <c r="AE158" s="20">
        <v>39.069905440142648</v>
      </c>
      <c r="AF158" s="20">
        <v>39.069905440142648</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42.670687506400014</v>
      </c>
      <c r="AN158" s="20">
        <v>35.776979011868569</v>
      </c>
      <c r="AO158" s="20">
        <v>37.223066852588993</v>
      </c>
      <c r="AP158" s="20">
        <v>38.396888057987461</v>
      </c>
      <c r="AQ158" s="20">
        <v>39.525926468519998</v>
      </c>
      <c r="AR158" s="20">
        <v>40.503360954447238</v>
      </c>
      <c r="AS158" s="20">
        <v>40.993726736738935</v>
      </c>
      <c r="AT158" s="20">
        <v>41.71637553313326</v>
      </c>
      <c r="AU158" s="20">
        <v>42.54311098495068</v>
      </c>
      <c r="AV158" s="20">
        <v>43.386942529026776</v>
      </c>
      <c r="AW158" s="20">
        <v>44.44836726592218</v>
      </c>
      <c r="AX158" s="20">
        <v>44.614073791221003</v>
      </c>
      <c r="AY158" s="20">
        <v>44.614073791221003</v>
      </c>
      <c r="AZ158" s="20">
        <v>44.614073791221003</v>
      </c>
      <c r="BA158" s="20">
        <v>44.614073791221003</v>
      </c>
      <c r="BB158" s="20">
        <v>44.614073791221003</v>
      </c>
      <c r="BC158" s="20">
        <v>44.614073791221003</v>
      </c>
      <c r="BD158" s="20">
        <v>44.614073791221003</v>
      </c>
      <c r="BE158" s="20">
        <v>44.614073791221003</v>
      </c>
      <c r="BF158" s="20">
        <v>44.614073791221003</v>
      </c>
      <c r="BG158" s="20">
        <v>44.614073791221003</v>
      </c>
      <c r="BH158" s="20">
        <v>44.614073791221003</v>
      </c>
      <c r="BI158" s="20">
        <v>44.614073791221003</v>
      </c>
      <c r="BJ158" s="20">
        <v>44.614073791221003</v>
      </c>
      <c r="BK158" s="20">
        <v>44.614073791221003</v>
      </c>
      <c r="BL158" s="20">
        <v>44.614073791221003</v>
      </c>
      <c r="BM158" s="20">
        <v>44.614073791221003</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34.956479679230021</v>
      </c>
      <c r="G159" s="20">
        <v>28.450640588652586</v>
      </c>
      <c r="H159" s="20">
        <v>29.766601235205503</v>
      </c>
      <c r="I159" s="20">
        <v>30.602333327372893</v>
      </c>
      <c r="J159" s="20">
        <v>31.556384721185996</v>
      </c>
      <c r="K159" s="20">
        <v>32.318718756328686</v>
      </c>
      <c r="L159" s="20">
        <v>32.815545948260358</v>
      </c>
      <c r="M159" s="20">
        <v>33.998811983557808</v>
      </c>
      <c r="N159" s="20">
        <v>34.817203529683638</v>
      </c>
      <c r="O159" s="20">
        <v>35.247869481699283</v>
      </c>
      <c r="P159" s="20">
        <v>36.04652205615853</v>
      </c>
      <c r="Q159" s="20">
        <v>35.814079986797495</v>
      </c>
      <c r="R159" s="20">
        <v>35.814079986797495</v>
      </c>
      <c r="S159" s="20">
        <v>35.814079986797495</v>
      </c>
      <c r="T159" s="20">
        <v>35.814079986797495</v>
      </c>
      <c r="U159" s="20">
        <v>35.814079986797495</v>
      </c>
      <c r="V159" s="20">
        <v>35.814079986797495</v>
      </c>
      <c r="W159" s="20">
        <v>35.814079986797495</v>
      </c>
      <c r="X159" s="20">
        <v>35.814079986797495</v>
      </c>
      <c r="Y159" s="20">
        <v>35.814079986797495</v>
      </c>
      <c r="Z159" s="20">
        <v>35.814079986797495</v>
      </c>
      <c r="AA159" s="20">
        <v>35.814079986797495</v>
      </c>
      <c r="AB159" s="20">
        <v>35.814079986797495</v>
      </c>
      <c r="AC159" s="20">
        <v>35.814079986797495</v>
      </c>
      <c r="AD159" s="20">
        <v>35.814079986797495</v>
      </c>
      <c r="AE159" s="20">
        <v>35.814079986797495</v>
      </c>
      <c r="AF159" s="20">
        <v>35.814079986797495</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39.114796880866756</v>
      </c>
      <c r="AN159" s="20">
        <v>32.795564094212921</v>
      </c>
      <c r="AO159" s="20">
        <v>34.121144614873309</v>
      </c>
      <c r="AP159" s="20">
        <v>35.197147386488574</v>
      </c>
      <c r="AQ159" s="20">
        <v>36.232099262810067</v>
      </c>
      <c r="AR159" s="20">
        <v>37.12808087491004</v>
      </c>
      <c r="AS159" s="20">
        <v>37.577582842010763</v>
      </c>
      <c r="AT159" s="20">
        <v>38.24001090537223</v>
      </c>
      <c r="AU159" s="20">
        <v>38.997851736204865</v>
      </c>
      <c r="AV159" s="20">
        <v>39.771363984941289</v>
      </c>
      <c r="AW159" s="20">
        <v>40.744336660428743</v>
      </c>
      <c r="AX159" s="20">
        <v>40.896234308619327</v>
      </c>
      <c r="AY159" s="20">
        <v>40.896234308619327</v>
      </c>
      <c r="AZ159" s="20">
        <v>40.896234308619327</v>
      </c>
      <c r="BA159" s="20">
        <v>40.896234308619327</v>
      </c>
      <c r="BB159" s="20">
        <v>40.896234308619327</v>
      </c>
      <c r="BC159" s="20">
        <v>40.896234308619327</v>
      </c>
      <c r="BD159" s="20">
        <v>40.896234308619327</v>
      </c>
      <c r="BE159" s="20">
        <v>40.896234308619327</v>
      </c>
      <c r="BF159" s="20">
        <v>40.896234308619327</v>
      </c>
      <c r="BG159" s="20">
        <v>40.896234308619327</v>
      </c>
      <c r="BH159" s="20">
        <v>40.896234308619327</v>
      </c>
      <c r="BI159" s="20">
        <v>40.896234308619327</v>
      </c>
      <c r="BJ159" s="20">
        <v>40.896234308619327</v>
      </c>
      <c r="BK159" s="20">
        <v>40.896234308619327</v>
      </c>
      <c r="BL159" s="20">
        <v>40.896234308619327</v>
      </c>
      <c r="BM159" s="20">
        <v>40.896234308619327</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31.778617890209112</v>
      </c>
      <c r="G160" s="20">
        <v>25.864218716956902</v>
      </c>
      <c r="H160" s="20">
        <v>27.060546577459551</v>
      </c>
      <c r="I160" s="20">
        <v>27.820303024884453</v>
      </c>
      <c r="J160" s="20">
        <v>28.687622473805455</v>
      </c>
      <c r="K160" s="20">
        <v>29.380653414844264</v>
      </c>
      <c r="L160" s="20">
        <v>29.832314498418508</v>
      </c>
      <c r="M160" s="20">
        <v>30.908010894143462</v>
      </c>
      <c r="N160" s="20">
        <v>31.652003208803315</v>
      </c>
      <c r="O160" s="20">
        <v>32.043517710635712</v>
      </c>
      <c r="P160" s="20">
        <v>32.769565505598663</v>
      </c>
      <c r="Q160" s="20">
        <v>32.558254533452271</v>
      </c>
      <c r="R160" s="20">
        <v>32.558254533452271</v>
      </c>
      <c r="S160" s="20">
        <v>32.558254533452271</v>
      </c>
      <c r="T160" s="20">
        <v>32.558254533452271</v>
      </c>
      <c r="U160" s="20">
        <v>32.558254533452271</v>
      </c>
      <c r="V160" s="20">
        <v>32.558254533452271</v>
      </c>
      <c r="W160" s="20">
        <v>32.558254533452271</v>
      </c>
      <c r="X160" s="20">
        <v>32.558254533452271</v>
      </c>
      <c r="Y160" s="20">
        <v>32.558254533452271</v>
      </c>
      <c r="Z160" s="20">
        <v>32.558254533452271</v>
      </c>
      <c r="AA160" s="20">
        <v>32.558254533452271</v>
      </c>
      <c r="AB160" s="20">
        <v>32.558254533452271</v>
      </c>
      <c r="AC160" s="20">
        <v>32.558254533452271</v>
      </c>
      <c r="AD160" s="20">
        <v>32.558254533452271</v>
      </c>
      <c r="AE160" s="20">
        <v>32.558254533452271</v>
      </c>
      <c r="AF160" s="20">
        <v>32.558254533452271</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35.558906255333419</v>
      </c>
      <c r="AN160" s="20">
        <v>29.814149176557205</v>
      </c>
      <c r="AO160" s="20">
        <v>31.019222377157558</v>
      </c>
      <c r="AP160" s="20">
        <v>31.997406714989616</v>
      </c>
      <c r="AQ160" s="20">
        <v>32.938272057100065</v>
      </c>
      <c r="AR160" s="20">
        <v>33.752800795372764</v>
      </c>
      <c r="AS160" s="20">
        <v>34.16143894728252</v>
      </c>
      <c r="AT160" s="20">
        <v>34.763646277611123</v>
      </c>
      <c r="AU160" s="20">
        <v>35.452592487458972</v>
      </c>
      <c r="AV160" s="20">
        <v>36.155785440855716</v>
      </c>
      <c r="AW160" s="20">
        <v>37.040306054935222</v>
      </c>
      <c r="AX160" s="20">
        <v>37.178394826017573</v>
      </c>
      <c r="AY160" s="20">
        <v>37.178394826017573</v>
      </c>
      <c r="AZ160" s="20">
        <v>37.178394826017573</v>
      </c>
      <c r="BA160" s="20">
        <v>37.178394826017573</v>
      </c>
      <c r="BB160" s="20">
        <v>37.178394826017573</v>
      </c>
      <c r="BC160" s="20">
        <v>37.178394826017573</v>
      </c>
      <c r="BD160" s="20">
        <v>37.178394826017573</v>
      </c>
      <c r="BE160" s="20">
        <v>37.178394826017573</v>
      </c>
      <c r="BF160" s="20">
        <v>37.178394826017573</v>
      </c>
      <c r="BG160" s="20">
        <v>37.178394826017573</v>
      </c>
      <c r="BH160" s="20">
        <v>37.178394826017573</v>
      </c>
      <c r="BI160" s="20">
        <v>37.178394826017573</v>
      </c>
      <c r="BJ160" s="20">
        <v>37.178394826017573</v>
      </c>
      <c r="BK160" s="20">
        <v>37.178394826017573</v>
      </c>
      <c r="BL160" s="20">
        <v>37.178394826017573</v>
      </c>
      <c r="BM160" s="20">
        <v>37.178394826017573</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28.600756101188207</v>
      </c>
      <c r="G161" s="20">
        <v>23.277796845261218</v>
      </c>
      <c r="H161" s="20">
        <v>24.354491919713602</v>
      </c>
      <c r="I161" s="20">
        <v>25.038272722396012</v>
      </c>
      <c r="J161" s="20">
        <v>25.818860226424917</v>
      </c>
      <c r="K161" s="20">
        <v>26.442588073359843</v>
      </c>
      <c r="L161" s="20">
        <v>26.849083048576663</v>
      </c>
      <c r="M161" s="20">
        <v>27.817209804729124</v>
      </c>
      <c r="N161" s="20">
        <v>28.486802887922991</v>
      </c>
      <c r="O161" s="20">
        <v>28.839165939572148</v>
      </c>
      <c r="P161" s="20">
        <v>29.492608955038804</v>
      </c>
      <c r="Q161" s="20">
        <v>29.302429080107053</v>
      </c>
      <c r="R161" s="20">
        <v>29.302429080107053</v>
      </c>
      <c r="S161" s="20">
        <v>29.302429080107053</v>
      </c>
      <c r="T161" s="20">
        <v>29.302429080107053</v>
      </c>
      <c r="U161" s="20">
        <v>29.302429080107053</v>
      </c>
      <c r="V161" s="20">
        <v>29.302429080107053</v>
      </c>
      <c r="W161" s="20">
        <v>29.302429080107053</v>
      </c>
      <c r="X161" s="20">
        <v>29.302429080107053</v>
      </c>
      <c r="Y161" s="20">
        <v>29.302429080107053</v>
      </c>
      <c r="Z161" s="20">
        <v>29.302429080107053</v>
      </c>
      <c r="AA161" s="20">
        <v>29.302429080107053</v>
      </c>
      <c r="AB161" s="20">
        <v>29.302429080107053</v>
      </c>
      <c r="AC161" s="20">
        <v>29.302429080107053</v>
      </c>
      <c r="AD161" s="20">
        <v>29.302429080107053</v>
      </c>
      <c r="AE161" s="20">
        <v>29.302429080107053</v>
      </c>
      <c r="AF161" s="20">
        <v>29.302429080107053</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32.003015629800082</v>
      </c>
      <c r="AN161" s="20">
        <v>26.832734258901489</v>
      </c>
      <c r="AO161" s="20">
        <v>27.91730013944181</v>
      </c>
      <c r="AP161" s="20">
        <v>28.797666043490661</v>
      </c>
      <c r="AQ161" s="20">
        <v>29.644444851390066</v>
      </c>
      <c r="AR161" s="20">
        <v>30.377520715835498</v>
      </c>
      <c r="AS161" s="20">
        <v>30.745295052554273</v>
      </c>
      <c r="AT161" s="20">
        <v>31.287281649850016</v>
      </c>
      <c r="AU161" s="20">
        <v>31.907333238713083</v>
      </c>
      <c r="AV161" s="20">
        <v>32.540206896770151</v>
      </c>
      <c r="AW161" s="20">
        <v>33.336275449441708</v>
      </c>
      <c r="AX161" s="20">
        <v>33.460555343415827</v>
      </c>
      <c r="AY161" s="20">
        <v>33.460555343415827</v>
      </c>
      <c r="AZ161" s="20">
        <v>33.460555343415827</v>
      </c>
      <c r="BA161" s="20">
        <v>33.460555343415827</v>
      </c>
      <c r="BB161" s="20">
        <v>33.460555343415827</v>
      </c>
      <c r="BC161" s="20">
        <v>33.460555343415827</v>
      </c>
      <c r="BD161" s="20">
        <v>33.460555343415827</v>
      </c>
      <c r="BE161" s="20">
        <v>33.460555343415827</v>
      </c>
      <c r="BF161" s="20">
        <v>33.460555343415827</v>
      </c>
      <c r="BG161" s="20">
        <v>33.460555343415827</v>
      </c>
      <c r="BH161" s="20">
        <v>33.460555343415827</v>
      </c>
      <c r="BI161" s="20">
        <v>33.460555343415827</v>
      </c>
      <c r="BJ161" s="20">
        <v>33.460555343415827</v>
      </c>
      <c r="BK161" s="20">
        <v>33.460555343415827</v>
      </c>
      <c r="BL161" s="20">
        <v>33.460555343415827</v>
      </c>
      <c r="BM161" s="20">
        <v>33.460555343415827</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25.422894312167305</v>
      </c>
      <c r="G162" s="20">
        <v>20.69137497356553</v>
      </c>
      <c r="H162" s="20">
        <v>21.648437261967654</v>
      </c>
      <c r="I162" s="20">
        <v>22.256242419907572</v>
      </c>
      <c r="J162" s="20">
        <v>22.950097979044376</v>
      </c>
      <c r="K162" s="20">
        <v>23.504522731875422</v>
      </c>
      <c r="L162" s="20">
        <v>23.865851598734821</v>
      </c>
      <c r="M162" s="20">
        <v>24.726408715314786</v>
      </c>
      <c r="N162" s="20">
        <v>25.321602567042664</v>
      </c>
      <c r="O162" s="20">
        <v>25.634814168508584</v>
      </c>
      <c r="P162" s="20">
        <v>26.215652404478945</v>
      </c>
      <c r="Q162" s="20">
        <v>26.046603626761833</v>
      </c>
      <c r="R162" s="20">
        <v>26.046603626761833</v>
      </c>
      <c r="S162" s="20">
        <v>26.046603626761833</v>
      </c>
      <c r="T162" s="20">
        <v>26.046603626761833</v>
      </c>
      <c r="U162" s="20">
        <v>26.046603626761833</v>
      </c>
      <c r="V162" s="20">
        <v>26.046603626761833</v>
      </c>
      <c r="W162" s="20">
        <v>26.046603626761833</v>
      </c>
      <c r="X162" s="20">
        <v>26.046603626761833</v>
      </c>
      <c r="Y162" s="20">
        <v>26.046603626761833</v>
      </c>
      <c r="Z162" s="20">
        <v>26.046603626761833</v>
      </c>
      <c r="AA162" s="20">
        <v>26.046603626761833</v>
      </c>
      <c r="AB162" s="20">
        <v>26.046603626761833</v>
      </c>
      <c r="AC162" s="20">
        <v>26.046603626761833</v>
      </c>
      <c r="AD162" s="20">
        <v>26.046603626761833</v>
      </c>
      <c r="AE162" s="20">
        <v>26.046603626761833</v>
      </c>
      <c r="AF162" s="20">
        <v>26.046603626761833</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28.447125004266752</v>
      </c>
      <c r="AN162" s="20">
        <v>23.851319341245777</v>
      </c>
      <c r="AO162" s="20">
        <v>24.815377901726063</v>
      </c>
      <c r="AP162" s="20">
        <v>25.597925371991707</v>
      </c>
      <c r="AQ162" s="20">
        <v>26.350617645680067</v>
      </c>
      <c r="AR162" s="20">
        <v>27.002240636298229</v>
      </c>
      <c r="AS162" s="20">
        <v>27.329151157826029</v>
      </c>
      <c r="AT162" s="20">
        <v>27.810917022088912</v>
      </c>
      <c r="AU162" s="20">
        <v>28.362073989967193</v>
      </c>
      <c r="AV162" s="20">
        <v>28.924628352684589</v>
      </c>
      <c r="AW162" s="20">
        <v>29.632244843948197</v>
      </c>
      <c r="AX162" s="20">
        <v>29.742715860814076</v>
      </c>
      <c r="AY162" s="20">
        <v>29.742715860814076</v>
      </c>
      <c r="AZ162" s="20">
        <v>29.742715860814076</v>
      </c>
      <c r="BA162" s="20">
        <v>29.742715860814076</v>
      </c>
      <c r="BB162" s="20">
        <v>29.742715860814076</v>
      </c>
      <c r="BC162" s="20">
        <v>29.742715860814076</v>
      </c>
      <c r="BD162" s="20">
        <v>29.742715860814076</v>
      </c>
      <c r="BE162" s="20">
        <v>29.742715860814076</v>
      </c>
      <c r="BF162" s="20">
        <v>29.742715860814076</v>
      </c>
      <c r="BG162" s="20">
        <v>29.742715860814076</v>
      </c>
      <c r="BH162" s="20">
        <v>29.742715860814076</v>
      </c>
      <c r="BI162" s="20">
        <v>29.742715860814076</v>
      </c>
      <c r="BJ162" s="20">
        <v>29.742715860814076</v>
      </c>
      <c r="BK162" s="20">
        <v>29.742715860814076</v>
      </c>
      <c r="BL162" s="20">
        <v>29.742715860814076</v>
      </c>
      <c r="BM162" s="20">
        <v>29.742715860814076</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22.245032523146396</v>
      </c>
      <c r="G163" s="20">
        <v>18.104953101869846</v>
      </c>
      <c r="H163" s="20">
        <v>18.942382604221702</v>
      </c>
      <c r="I163" s="20">
        <v>19.474212117419132</v>
      </c>
      <c r="J163" s="20">
        <v>20.081335731663835</v>
      </c>
      <c r="K163" s="20">
        <v>20.566457390391001</v>
      </c>
      <c r="L163" s="20">
        <v>20.882620148892972</v>
      </c>
      <c r="M163" s="20">
        <v>21.635607625900441</v>
      </c>
      <c r="N163" s="20">
        <v>22.156402246162337</v>
      </c>
      <c r="O163" s="20">
        <v>22.430462397445016</v>
      </c>
      <c r="P163" s="20">
        <v>22.938695853919082</v>
      </c>
      <c r="Q163" s="20">
        <v>22.790778173416609</v>
      </c>
      <c r="R163" s="20">
        <v>22.790778173416609</v>
      </c>
      <c r="S163" s="20">
        <v>22.790778173416609</v>
      </c>
      <c r="T163" s="20">
        <v>22.790778173416609</v>
      </c>
      <c r="U163" s="20">
        <v>22.790778173416609</v>
      </c>
      <c r="V163" s="20">
        <v>22.790778173416609</v>
      </c>
      <c r="W163" s="20">
        <v>22.790778173416609</v>
      </c>
      <c r="X163" s="20">
        <v>22.790778173416609</v>
      </c>
      <c r="Y163" s="20">
        <v>22.790778173416609</v>
      </c>
      <c r="Z163" s="20">
        <v>22.790778173416609</v>
      </c>
      <c r="AA163" s="20">
        <v>22.790778173416609</v>
      </c>
      <c r="AB163" s="20">
        <v>22.790778173416609</v>
      </c>
      <c r="AC163" s="20">
        <v>22.790778173416609</v>
      </c>
      <c r="AD163" s="20">
        <v>22.790778173416609</v>
      </c>
      <c r="AE163" s="20">
        <v>22.790778173416609</v>
      </c>
      <c r="AF163" s="20">
        <v>22.790778173416609</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24.891234378733412</v>
      </c>
      <c r="AN163" s="20">
        <v>20.869904423590061</v>
      </c>
      <c r="AO163" s="20">
        <v>21.713455664010308</v>
      </c>
      <c r="AP163" s="20">
        <v>22.398184700492749</v>
      </c>
      <c r="AQ163" s="20">
        <v>23.056790439970065</v>
      </c>
      <c r="AR163" s="20">
        <v>23.626960556760956</v>
      </c>
      <c r="AS163" s="20">
        <v>23.913007263097782</v>
      </c>
      <c r="AT163" s="20">
        <v>24.334552394327805</v>
      </c>
      <c r="AU163" s="20">
        <v>24.8168147412213</v>
      </c>
      <c r="AV163" s="20">
        <v>25.309049808599021</v>
      </c>
      <c r="AW163" s="20">
        <v>25.928214238454679</v>
      </c>
      <c r="AX163" s="20">
        <v>26.024876378212323</v>
      </c>
      <c r="AY163" s="20">
        <v>26.024876378212323</v>
      </c>
      <c r="AZ163" s="20">
        <v>26.024876378212323</v>
      </c>
      <c r="BA163" s="20">
        <v>26.024876378212323</v>
      </c>
      <c r="BB163" s="20">
        <v>26.024876378212323</v>
      </c>
      <c r="BC163" s="20">
        <v>26.024876378212323</v>
      </c>
      <c r="BD163" s="20">
        <v>26.024876378212323</v>
      </c>
      <c r="BE163" s="20">
        <v>26.024876378212323</v>
      </c>
      <c r="BF163" s="20">
        <v>26.024876378212323</v>
      </c>
      <c r="BG163" s="20">
        <v>26.024876378212323</v>
      </c>
      <c r="BH163" s="20">
        <v>26.024876378212323</v>
      </c>
      <c r="BI163" s="20">
        <v>26.024876378212323</v>
      </c>
      <c r="BJ163" s="20">
        <v>26.024876378212323</v>
      </c>
      <c r="BK163" s="20">
        <v>26.024876378212323</v>
      </c>
      <c r="BL163" s="20">
        <v>26.024876378212323</v>
      </c>
      <c r="BM163" s="20">
        <v>26.024876378212323</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19.06717073412549</v>
      </c>
      <c r="G164" s="20">
        <v>15.51853123017416</v>
      </c>
      <c r="H164" s="20">
        <v>16.23632794647575</v>
      </c>
      <c r="I164" s="20">
        <v>16.692181814930692</v>
      </c>
      <c r="J164" s="20">
        <v>17.212573484283297</v>
      </c>
      <c r="K164" s="20">
        <v>17.62839204890658</v>
      </c>
      <c r="L164" s="20">
        <v>17.899388699051126</v>
      </c>
      <c r="M164" s="20">
        <v>18.544806536486103</v>
      </c>
      <c r="N164" s="20">
        <v>18.991201925282013</v>
      </c>
      <c r="O164" s="20">
        <v>19.226110626381452</v>
      </c>
      <c r="P164" s="20">
        <v>19.661739303359223</v>
      </c>
      <c r="Q164" s="20">
        <v>19.534952720071388</v>
      </c>
      <c r="R164" s="20">
        <v>19.534952720071388</v>
      </c>
      <c r="S164" s="20">
        <v>19.534952720071388</v>
      </c>
      <c r="T164" s="20">
        <v>19.534952720071388</v>
      </c>
      <c r="U164" s="20">
        <v>19.534952720071388</v>
      </c>
      <c r="V164" s="20">
        <v>19.534952720071388</v>
      </c>
      <c r="W164" s="20">
        <v>19.534952720071388</v>
      </c>
      <c r="X164" s="20">
        <v>19.534952720071388</v>
      </c>
      <c r="Y164" s="20">
        <v>19.534952720071388</v>
      </c>
      <c r="Z164" s="20">
        <v>19.534952720071388</v>
      </c>
      <c r="AA164" s="20">
        <v>19.534952720071388</v>
      </c>
      <c r="AB164" s="20">
        <v>19.534952720071388</v>
      </c>
      <c r="AC164" s="20">
        <v>19.534952720071388</v>
      </c>
      <c r="AD164" s="20">
        <v>19.534952720071388</v>
      </c>
      <c r="AE164" s="20">
        <v>19.534952720071388</v>
      </c>
      <c r="AF164" s="20">
        <v>19.534952720071388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21.335343753200078</v>
      </c>
      <c r="AN164" s="20">
        <v>17.888489505934345</v>
      </c>
      <c r="AO164" s="20">
        <v>18.61153342629456</v>
      </c>
      <c r="AP164" s="20">
        <v>19.198444028993794</v>
      </c>
      <c r="AQ164" s="20">
        <v>19.762963234260067</v>
      </c>
      <c r="AR164" s="20">
        <v>20.251680477223687</v>
      </c>
      <c r="AS164" s="20">
        <v>20.496863368369535</v>
      </c>
      <c r="AT164" s="20">
        <v>20.858187766566701</v>
      </c>
      <c r="AU164" s="20">
        <v>21.271555492475411</v>
      </c>
      <c r="AV164" s="20">
        <v>21.693471264513459</v>
      </c>
      <c r="AW164" s="20">
        <v>22.224183632961164</v>
      </c>
      <c r="AX164" s="20">
        <v>22.307036895610576</v>
      </c>
      <c r="AY164" s="20">
        <v>22.307036895610576</v>
      </c>
      <c r="AZ164" s="20">
        <v>22.307036895610576</v>
      </c>
      <c r="BA164" s="20">
        <v>22.307036895610576</v>
      </c>
      <c r="BB164" s="20">
        <v>22.307036895610576</v>
      </c>
      <c r="BC164" s="20">
        <v>22.307036895610576</v>
      </c>
      <c r="BD164" s="20">
        <v>22.307036895610576</v>
      </c>
      <c r="BE164" s="20">
        <v>22.307036895610576</v>
      </c>
      <c r="BF164" s="20">
        <v>22.307036895610576</v>
      </c>
      <c r="BG164" s="20">
        <v>22.307036895610576</v>
      </c>
      <c r="BH164" s="20">
        <v>22.307036895610576</v>
      </c>
      <c r="BI164" s="20">
        <v>22.307036895610576</v>
      </c>
      <c r="BJ164" s="20">
        <v>22.307036895610576</v>
      </c>
      <c r="BK164" s="20">
        <v>22.307036895610576</v>
      </c>
      <c r="BL164" s="20">
        <v>22.307036895610576</v>
      </c>
      <c r="BM164" s="20">
        <v>22.307036895610576</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15.889308945104588</v>
      </c>
      <c r="G165" s="20">
        <v>12.932109358478476</v>
      </c>
      <c r="H165" s="20">
        <v>13.530273288729802</v>
      </c>
      <c r="I165" s="20">
        <v>13.910151512442253</v>
      </c>
      <c r="J165" s="20">
        <v>14.343811236902756</v>
      </c>
      <c r="K165" s="20">
        <v>14.690326707422161</v>
      </c>
      <c r="L165" s="20">
        <v>14.916157249209284</v>
      </c>
      <c r="M165" s="20">
        <v>15.454005447071763</v>
      </c>
      <c r="N165" s="20">
        <v>15.826001604401689</v>
      </c>
      <c r="O165" s="20">
        <v>16.021758855317888</v>
      </c>
      <c r="P165" s="20">
        <v>16.384782752799364</v>
      </c>
      <c r="Q165" s="20">
        <v>16.279127266726167</v>
      </c>
      <c r="R165" s="20">
        <v>16.279127266726167</v>
      </c>
      <c r="S165" s="20">
        <v>16.279127266726167</v>
      </c>
      <c r="T165" s="20">
        <v>16.279127266726167</v>
      </c>
      <c r="U165" s="20">
        <v>16.279127266726167</v>
      </c>
      <c r="V165" s="20">
        <v>16.279127266726167</v>
      </c>
      <c r="W165" s="20">
        <v>16.279127266726167</v>
      </c>
      <c r="X165" s="20">
        <v>16.279127266726167</v>
      </c>
      <c r="Y165" s="20">
        <v>16.279127266726167</v>
      </c>
      <c r="Z165" s="20">
        <v>16.279127266726167</v>
      </c>
      <c r="AA165" s="20">
        <v>16.279127266726167</v>
      </c>
      <c r="AB165" s="20">
        <v>16.279127266726167</v>
      </c>
      <c r="AC165" s="20">
        <v>16.279127266726167</v>
      </c>
      <c r="AD165" s="20">
        <v>16.279127266726167</v>
      </c>
      <c r="AE165" s="20">
        <v>16.279127266726167</v>
      </c>
      <c r="AF165" s="20">
        <v>16.279127266726167</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17.779453127666745</v>
      </c>
      <c r="AN165" s="20">
        <v>14.907074588278633</v>
      </c>
      <c r="AO165" s="20">
        <v>15.509611188578811</v>
      </c>
      <c r="AP165" s="20">
        <v>15.99870335749484</v>
      </c>
      <c r="AQ165" s="20">
        <v>16.469136028550068</v>
      </c>
      <c r="AR165" s="20">
        <v>16.876400397686417</v>
      </c>
      <c r="AS165" s="20">
        <v>17.080719473641292</v>
      </c>
      <c r="AT165" s="20">
        <v>17.381823138805597</v>
      </c>
      <c r="AU165" s="20">
        <v>17.726296243729522</v>
      </c>
      <c r="AV165" s="20">
        <v>18.077892720427894</v>
      </c>
      <c r="AW165" s="20">
        <v>18.52015302746765</v>
      </c>
      <c r="AX165" s="20">
        <v>18.589197413008826</v>
      </c>
      <c r="AY165" s="20">
        <v>18.589197413008826</v>
      </c>
      <c r="AZ165" s="20">
        <v>18.589197413008826</v>
      </c>
      <c r="BA165" s="20">
        <v>18.589197413008826</v>
      </c>
      <c r="BB165" s="20">
        <v>18.589197413008826</v>
      </c>
      <c r="BC165" s="20">
        <v>18.589197413008826</v>
      </c>
      <c r="BD165" s="20">
        <v>18.589197413008826</v>
      </c>
      <c r="BE165" s="20">
        <v>18.589197413008826</v>
      </c>
      <c r="BF165" s="20">
        <v>18.589197413008826</v>
      </c>
      <c r="BG165" s="20">
        <v>18.589197413008826</v>
      </c>
      <c r="BH165" s="20">
        <v>18.589197413008826</v>
      </c>
      <c r="BI165" s="20">
        <v>18.589197413008826</v>
      </c>
      <c r="BJ165" s="20">
        <v>18.589197413008826</v>
      </c>
      <c r="BK165" s="20">
        <v>18.589197413008826</v>
      </c>
      <c r="BL165" s="20">
        <v>18.589197413008826</v>
      </c>
      <c r="BM165" s="20">
        <v>18.589197413008826</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12.711447156083684</v>
      </c>
      <c r="G166" s="20">
        <v>10.345687486782792</v>
      </c>
      <c r="H166" s="20">
        <v>10.824218630983854</v>
      </c>
      <c r="I166" s="20">
        <v>11.128121209953814</v>
      </c>
      <c r="J166" s="20">
        <v>11.475048989522216</v>
      </c>
      <c r="K166" s="20">
        <v>11.752261365937741</v>
      </c>
      <c r="L166" s="20">
        <v>11.932925799367439</v>
      </c>
      <c r="M166" s="20">
        <v>12.363204357657423</v>
      </c>
      <c r="N166" s="20">
        <v>12.660801283521364</v>
      </c>
      <c r="O166" s="20">
        <v>12.817407084254324</v>
      </c>
      <c r="P166" s="20">
        <v>13.107826202239506</v>
      </c>
      <c r="Q166" s="20">
        <v>13.023301813380948</v>
      </c>
      <c r="R166" s="20">
        <v>13.023301813380948</v>
      </c>
      <c r="S166" s="20">
        <v>13.023301813380948</v>
      </c>
      <c r="T166" s="20">
        <v>13.023301813380948</v>
      </c>
      <c r="U166" s="20">
        <v>13.023301813380948</v>
      </c>
      <c r="V166" s="20">
        <v>13.023301813380948</v>
      </c>
      <c r="W166" s="20">
        <v>13.023301813380948</v>
      </c>
      <c r="X166" s="20">
        <v>13.023301813380948</v>
      </c>
      <c r="Y166" s="20">
        <v>13.023301813380948</v>
      </c>
      <c r="Z166" s="20">
        <v>13.023301813380948</v>
      </c>
      <c r="AA166" s="20">
        <v>13.023301813380948</v>
      </c>
      <c r="AB166" s="20">
        <v>13.023301813380948</v>
      </c>
      <c r="AC166" s="20">
        <v>13.023301813380948</v>
      </c>
      <c r="AD166" s="20">
        <v>13.023301813380948</v>
      </c>
      <c r="AE166" s="20">
        <v>13.023301813380948</v>
      </c>
      <c r="AF166" s="20">
        <v>13.023301813380948</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14.223562502133412</v>
      </c>
      <c r="AN166" s="20">
        <v>11.925659670622919</v>
      </c>
      <c r="AO166" s="20">
        <v>12.407688950863061</v>
      </c>
      <c r="AP166" s="20">
        <v>12.798962685995885</v>
      </c>
      <c r="AQ166" s="20">
        <v>13.175308822840067</v>
      </c>
      <c r="AR166" s="20">
        <v>13.501120318149148</v>
      </c>
      <c r="AS166" s="20">
        <v>13.664575578913048</v>
      </c>
      <c r="AT166" s="20">
        <v>13.905458511044491</v>
      </c>
      <c r="AU166" s="20">
        <v>14.181036994983632</v>
      </c>
      <c r="AV166" s="20">
        <v>14.462314176342332</v>
      </c>
      <c r="AW166" s="20">
        <v>14.816122421974136</v>
      </c>
      <c r="AX166" s="20">
        <v>14.871357930407076</v>
      </c>
      <c r="AY166" s="20">
        <v>14.871357930407076</v>
      </c>
      <c r="AZ166" s="20">
        <v>14.871357930407076</v>
      </c>
      <c r="BA166" s="20">
        <v>14.871357930407076</v>
      </c>
      <c r="BB166" s="20">
        <v>14.871357930407076</v>
      </c>
      <c r="BC166" s="20">
        <v>14.871357930407076</v>
      </c>
      <c r="BD166" s="20">
        <v>14.871357930407076</v>
      </c>
      <c r="BE166" s="20">
        <v>14.871357930407076</v>
      </c>
      <c r="BF166" s="20">
        <v>14.871357930407076</v>
      </c>
      <c r="BG166" s="20">
        <v>14.871357930407076</v>
      </c>
      <c r="BH166" s="20">
        <v>14.871357930407076</v>
      </c>
      <c r="BI166" s="20">
        <v>14.871357930407076</v>
      </c>
      <c r="BJ166" s="20">
        <v>14.871357930407076</v>
      </c>
      <c r="BK166" s="20">
        <v>14.871357930407076</v>
      </c>
      <c r="BL166" s="20">
        <v>14.871357930407076</v>
      </c>
      <c r="BM166" s="20">
        <v>14.871357930407076</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9.533585367062777</v>
      </c>
      <c r="G167" s="20">
        <v>7.7592656150871058</v>
      </c>
      <c r="H167" s="20">
        <v>8.1181639732379036</v>
      </c>
      <c r="I167" s="20">
        <v>8.3460909074653742</v>
      </c>
      <c r="J167" s="20">
        <v>8.6062867421416769</v>
      </c>
      <c r="K167" s="20">
        <v>8.8141960244533202</v>
      </c>
      <c r="L167" s="20">
        <v>8.9496943495255934</v>
      </c>
      <c r="M167" s="20">
        <v>9.2724032682430817</v>
      </c>
      <c r="N167" s="20">
        <v>9.4956009626410385</v>
      </c>
      <c r="O167" s="20">
        <v>9.6130553131907579</v>
      </c>
      <c r="P167" s="20">
        <v>9.8308696516796452</v>
      </c>
      <c r="Q167" s="20">
        <v>9.7674763600357259</v>
      </c>
      <c r="R167" s="20">
        <v>9.7674763600357259</v>
      </c>
      <c r="S167" s="20">
        <v>9.7674763600357259</v>
      </c>
      <c r="T167" s="20">
        <v>9.7674763600357259</v>
      </c>
      <c r="U167" s="20">
        <v>9.7674763600357259</v>
      </c>
      <c r="V167" s="20">
        <v>9.7674763600357259</v>
      </c>
      <c r="W167" s="20">
        <v>9.7674763600357259</v>
      </c>
      <c r="X167" s="20">
        <v>9.7674763600357259</v>
      </c>
      <c r="Y167" s="20">
        <v>9.7674763600357259</v>
      </c>
      <c r="Z167" s="20">
        <v>9.7674763600357259</v>
      </c>
      <c r="AA167" s="20">
        <v>9.7674763600357259</v>
      </c>
      <c r="AB167" s="20">
        <v>9.7674763600357259</v>
      </c>
      <c r="AC167" s="20">
        <v>9.7674763600357259</v>
      </c>
      <c r="AD167" s="20">
        <v>9.7674763600357259</v>
      </c>
      <c r="AE167" s="20">
        <v>9.7674763600357259</v>
      </c>
      <c r="AF167" s="20">
        <v>9.7674763600357259</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10.667671876600075</v>
      </c>
      <c r="AN167" s="20">
        <v>8.9442447529672027</v>
      </c>
      <c r="AO167" s="20">
        <v>9.3057667131473103</v>
      </c>
      <c r="AP167" s="20">
        <v>9.5992220144969291</v>
      </c>
      <c r="AQ167" s="20">
        <v>9.8814816171300652</v>
      </c>
      <c r="AR167" s="20">
        <v>10.125840238611877</v>
      </c>
      <c r="AS167" s="20">
        <v>10.248431684184803</v>
      </c>
      <c r="AT167" s="20">
        <v>10.429093883283384</v>
      </c>
      <c r="AU167" s="20">
        <v>10.635777746237741</v>
      </c>
      <c r="AV167" s="20">
        <v>10.846735632256765</v>
      </c>
      <c r="AW167" s="20">
        <v>11.112091816480619</v>
      </c>
      <c r="AX167" s="20">
        <v>11.153518447805325</v>
      </c>
      <c r="AY167" s="20">
        <v>11.153518447805325</v>
      </c>
      <c r="AZ167" s="20">
        <v>11.153518447805325</v>
      </c>
      <c r="BA167" s="20">
        <v>11.153518447805325</v>
      </c>
      <c r="BB167" s="20">
        <v>11.153518447805325</v>
      </c>
      <c r="BC167" s="20">
        <v>11.153518447805325</v>
      </c>
      <c r="BD167" s="20">
        <v>11.153518447805325</v>
      </c>
      <c r="BE167" s="20">
        <v>11.153518447805325</v>
      </c>
      <c r="BF167" s="20">
        <v>11.153518447805325</v>
      </c>
      <c r="BG167" s="20">
        <v>11.153518447805325</v>
      </c>
      <c r="BH167" s="20">
        <v>11.153518447805325</v>
      </c>
      <c r="BI167" s="20">
        <v>11.153518447805325</v>
      </c>
      <c r="BJ167" s="20">
        <v>11.153518447805325</v>
      </c>
      <c r="BK167" s="20">
        <v>11.153518447805325</v>
      </c>
      <c r="BL167" s="20">
        <v>11.153518447805325</v>
      </c>
      <c r="BM167" s="20">
        <v>11.153518447805325</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6.3557235780418733</v>
      </c>
      <c r="G168" s="20">
        <v>5.1728437433914216</v>
      </c>
      <c r="H168" s="20">
        <v>5.4121093154919535</v>
      </c>
      <c r="I168" s="20">
        <v>5.5640606049769348</v>
      </c>
      <c r="J168" s="20">
        <v>5.7375244947611375</v>
      </c>
      <c r="K168" s="20">
        <v>5.8761306829689</v>
      </c>
      <c r="L168" s="20">
        <v>5.9664628996837497</v>
      </c>
      <c r="M168" s="20">
        <v>6.1816021788287427</v>
      </c>
      <c r="N168" s="20">
        <v>6.3304006417607139</v>
      </c>
      <c r="O168" s="20">
        <v>6.4087035421271938</v>
      </c>
      <c r="P168" s="20">
        <v>6.553913101119786</v>
      </c>
      <c r="Q168" s="20">
        <v>6.5116509066905071</v>
      </c>
      <c r="R168" s="20">
        <v>6.5116509066905071</v>
      </c>
      <c r="S168" s="20">
        <v>6.5116509066905071</v>
      </c>
      <c r="T168" s="20">
        <v>6.5116509066905071</v>
      </c>
      <c r="U168" s="20">
        <v>6.5116509066905071</v>
      </c>
      <c r="V168" s="20">
        <v>6.5116509066905071</v>
      </c>
      <c r="W168" s="20">
        <v>6.5116509066905071</v>
      </c>
      <c r="X168" s="20">
        <v>6.5116509066905071</v>
      </c>
      <c r="Y168" s="20">
        <v>6.5116509066905071</v>
      </c>
      <c r="Z168" s="20">
        <v>6.5116509066905071</v>
      </c>
      <c r="AA168" s="20">
        <v>6.5116509066905071</v>
      </c>
      <c r="AB168" s="20">
        <v>6.5116509066905071</v>
      </c>
      <c r="AC168" s="20">
        <v>6.5116509066905071</v>
      </c>
      <c r="AD168" s="20">
        <v>6.5116509066905071</v>
      </c>
      <c r="AE168" s="20">
        <v>6.5116509066905071</v>
      </c>
      <c r="AF168" s="20">
        <v>6.5116509066905071</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7.1117812510667413</v>
      </c>
      <c r="AN168" s="20">
        <v>5.9628298353114886</v>
      </c>
      <c r="AO168" s="20">
        <v>6.2038444754315618</v>
      </c>
      <c r="AP168" s="20">
        <v>6.3994813429979747</v>
      </c>
      <c r="AQ168" s="20">
        <v>6.5876544114200666</v>
      </c>
      <c r="AR168" s="20">
        <v>6.7505601590746078</v>
      </c>
      <c r="AS168" s="20">
        <v>6.8322877894565579</v>
      </c>
      <c r="AT168" s="20">
        <v>6.9527292555222804</v>
      </c>
      <c r="AU168" s="20">
        <v>7.0905184974918516</v>
      </c>
      <c r="AV168" s="20">
        <v>7.2311570881712015</v>
      </c>
      <c r="AW168" s="20">
        <v>7.4080612109871042</v>
      </c>
      <c r="AX168" s="20">
        <v>7.4356789652035751</v>
      </c>
      <c r="AY168" s="20">
        <v>7.4356789652035751</v>
      </c>
      <c r="AZ168" s="20">
        <v>7.4356789652035751</v>
      </c>
      <c r="BA168" s="20">
        <v>7.4356789652035751</v>
      </c>
      <c r="BB168" s="20">
        <v>7.4356789652035751</v>
      </c>
      <c r="BC168" s="20">
        <v>7.4356789652035751</v>
      </c>
      <c r="BD168" s="20">
        <v>7.4356789652035751</v>
      </c>
      <c r="BE168" s="20">
        <v>7.4356789652035751</v>
      </c>
      <c r="BF168" s="20">
        <v>7.4356789652035751</v>
      </c>
      <c r="BG168" s="20">
        <v>7.4356789652035751</v>
      </c>
      <c r="BH168" s="20">
        <v>7.4356789652035751</v>
      </c>
      <c r="BI168" s="20">
        <v>7.4356789652035751</v>
      </c>
      <c r="BJ168" s="20">
        <v>7.4356789652035751</v>
      </c>
      <c r="BK168" s="20">
        <v>7.4356789652035751</v>
      </c>
      <c r="BL168" s="20">
        <v>7.4356789652035751</v>
      </c>
      <c r="BM168" s="20">
        <v>7.4356789652035751</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3.1778617890209686</v>
      </c>
      <c r="G169" s="20">
        <v>2.5864218716957366</v>
      </c>
      <c r="H169" s="20">
        <v>2.7060546577460038</v>
      </c>
      <c r="I169" s="20">
        <v>2.7820303024884954</v>
      </c>
      <c r="J169" s="20">
        <v>2.8687622473805972</v>
      </c>
      <c r="K169" s="20">
        <v>2.9380653414844793</v>
      </c>
      <c r="L169" s="20">
        <v>2.9832314498419046</v>
      </c>
      <c r="M169" s="20">
        <v>3.090801089414402</v>
      </c>
      <c r="N169" s="20">
        <v>3.1652003208803885</v>
      </c>
      <c r="O169" s="20">
        <v>3.2043517710636289</v>
      </c>
      <c r="P169" s="20">
        <v>3.2769565505599254</v>
      </c>
      <c r="Q169" s="20">
        <v>3.2558254533452859</v>
      </c>
      <c r="R169" s="20">
        <v>3.2558254533452859</v>
      </c>
      <c r="S169" s="20">
        <v>3.2558254533452859</v>
      </c>
      <c r="T169" s="20">
        <v>3.2558254533452859</v>
      </c>
      <c r="U169" s="20">
        <v>3.2558254533452859</v>
      </c>
      <c r="V169" s="20">
        <v>3.2558254533452859</v>
      </c>
      <c r="W169" s="20">
        <v>3.2558254533452859</v>
      </c>
      <c r="X169" s="20">
        <v>3.2558254533452859</v>
      </c>
      <c r="Y169" s="20">
        <v>3.2558254533452859</v>
      </c>
      <c r="Z169" s="20">
        <v>3.2558254533452859</v>
      </c>
      <c r="AA169" s="20">
        <v>3.2558254533452859</v>
      </c>
      <c r="AB169" s="20">
        <v>3.2558254533452859</v>
      </c>
      <c r="AC169" s="20">
        <v>3.2558254533452859</v>
      </c>
      <c r="AD169" s="20">
        <v>3.2558254533452859</v>
      </c>
      <c r="AE169" s="20">
        <v>3.2558254533452859</v>
      </c>
      <c r="AF169" s="20">
        <v>3.2558254533452859</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3.5558906255334062</v>
      </c>
      <c r="AN169" s="20">
        <v>2.981414917655774</v>
      </c>
      <c r="AO169" s="20">
        <v>3.101922237715812</v>
      </c>
      <c r="AP169" s="20">
        <v>3.1997406714990193</v>
      </c>
      <c r="AQ169" s="20">
        <v>3.2938272057100662</v>
      </c>
      <c r="AR169" s="20">
        <v>3.3752800795373377</v>
      </c>
      <c r="AS169" s="20">
        <v>3.4161438947283131</v>
      </c>
      <c r="AT169" s="20">
        <v>3.4763646277611748</v>
      </c>
      <c r="AU169" s="20">
        <v>3.5452592487459613</v>
      </c>
      <c r="AV169" s="20">
        <v>3.6155785440856372</v>
      </c>
      <c r="AW169" s="20">
        <v>3.7040306054935894</v>
      </c>
      <c r="AX169" s="20">
        <v>3.7178394826018248</v>
      </c>
      <c r="AY169" s="20">
        <v>3.7178394826018248</v>
      </c>
      <c r="AZ169" s="20">
        <v>3.7178394826018248</v>
      </c>
      <c r="BA169" s="20">
        <v>3.7178394826018248</v>
      </c>
      <c r="BB169" s="20">
        <v>3.7178394826018248</v>
      </c>
      <c r="BC169" s="20">
        <v>3.7178394826018248</v>
      </c>
      <c r="BD169" s="20">
        <v>3.7178394826018248</v>
      </c>
      <c r="BE169" s="20">
        <v>3.7178394826018248</v>
      </c>
      <c r="BF169" s="20">
        <v>3.7178394826018248</v>
      </c>
      <c r="BG169" s="20">
        <v>3.7178394826018248</v>
      </c>
      <c r="BH169" s="20">
        <v>3.7178394826018248</v>
      </c>
      <c r="BI169" s="20">
        <v>3.7178394826018248</v>
      </c>
      <c r="BJ169" s="20">
        <v>3.7178394826018248</v>
      </c>
      <c r="BK169" s="20">
        <v>3.7178394826018248</v>
      </c>
      <c r="BL169" s="20">
        <v>3.7178394826018248</v>
      </c>
      <c r="BM169" s="20">
        <v>3.7178394826018248</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6.350643589045501E-14</v>
      </c>
      <c r="G170" s="20">
        <v>5.1687092040311561E-14</v>
      </c>
      <c r="H170" s="20">
        <v>5.4077835364626631E-14</v>
      </c>
      <c r="I170" s="20">
        <v>5.5596133746495995E-14</v>
      </c>
      <c r="J170" s="20">
        <v>5.7329386185911131E-14</v>
      </c>
      <c r="K170" s="20">
        <v>5.8714340219445186E-14</v>
      </c>
      <c r="L170" s="20">
        <v>5.9616940381205482E-14</v>
      </c>
      <c r="M170" s="20">
        <v>6.1766613612077728E-14</v>
      </c>
      <c r="N170" s="20">
        <v>6.3253408928260882E-14</v>
      </c>
      <c r="O170" s="20">
        <v>6.4035812074197033E-14</v>
      </c>
      <c r="P170" s="20">
        <v>6.5486747036300191E-14</v>
      </c>
      <c r="Q170" s="20">
        <v>6.5064462884361057E-14</v>
      </c>
      <c r="R170" s="20">
        <v>6.5064462884361057E-14</v>
      </c>
      <c r="S170" s="20">
        <v>6.5064462884361057E-14</v>
      </c>
      <c r="T170" s="20">
        <v>6.5064462884361057E-14</v>
      </c>
      <c r="U170" s="20">
        <v>6.5064462884361057E-14</v>
      </c>
      <c r="V170" s="20">
        <v>6.5064462884361057E-14</v>
      </c>
      <c r="W170" s="20">
        <v>6.5064462884361057E-14</v>
      </c>
      <c r="X170" s="20">
        <v>6.5064462884361057E-14</v>
      </c>
      <c r="Y170" s="20">
        <v>6.5064462884361057E-14</v>
      </c>
      <c r="Z170" s="20">
        <v>6.5064462884361057E-14</v>
      </c>
      <c r="AA170" s="20">
        <v>6.5064462884361057E-14</v>
      </c>
      <c r="AB170" s="20">
        <v>6.5064462884361057E-14</v>
      </c>
      <c r="AC170" s="20">
        <v>6.5064462884361057E-14</v>
      </c>
      <c r="AD170" s="20">
        <v>6.5064462884361057E-14</v>
      </c>
      <c r="AE170" s="20">
        <v>6.5064462884361057E-14</v>
      </c>
      <c r="AF170" s="20">
        <v>6.5064462884361057E-14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7.106096961928547E-14</v>
      </c>
      <c r="AN170" s="20">
        <v>5.9580638775761216E-14</v>
      </c>
      <c r="AO170" s="20">
        <v>6.198885880035866E-14</v>
      </c>
      <c r="AP170" s="20">
        <v>6.3943663793898603E-14</v>
      </c>
      <c r="AQ170" s="20">
        <v>6.5823890452487722E-14</v>
      </c>
      <c r="AR170" s="20">
        <v>6.7451645859496337E-14</v>
      </c>
      <c r="AS170" s="20">
        <v>6.8268268932479197E-14</v>
      </c>
      <c r="AT170" s="20">
        <v>6.947172093119114E-14</v>
      </c>
      <c r="AU170" s="20">
        <v>7.0848512032013514E-14</v>
      </c>
      <c r="AV170" s="20">
        <v>7.225377384572093E-14</v>
      </c>
      <c r="AW170" s="20">
        <v>7.4021401118432903E-14</v>
      </c>
      <c r="AX170" s="20">
        <v>7.4297357918008971E-14</v>
      </c>
      <c r="AY170" s="20">
        <v>7.4297357918008971E-14</v>
      </c>
      <c r="AZ170" s="20">
        <v>7.4297357918008971E-14</v>
      </c>
      <c r="BA170" s="20">
        <v>7.4297357918008971E-14</v>
      </c>
      <c r="BB170" s="20">
        <v>7.4297357918008971E-14</v>
      </c>
      <c r="BC170" s="20">
        <v>7.4297357918008971E-14</v>
      </c>
      <c r="BD170" s="20">
        <v>7.4297357918008971E-14</v>
      </c>
      <c r="BE170" s="20">
        <v>7.4297357918008971E-14</v>
      </c>
      <c r="BF170" s="20">
        <v>7.4297357918008971E-14</v>
      </c>
      <c r="BG170" s="20">
        <v>7.4297357918008971E-14</v>
      </c>
      <c r="BH170" s="20">
        <v>7.4297357918008971E-14</v>
      </c>
      <c r="BI170" s="20">
        <v>7.4297357918008971E-14</v>
      </c>
      <c r="BJ170" s="20">
        <v>7.4297357918008971E-14</v>
      </c>
      <c r="BK170" s="20">
        <v>7.4297357918008971E-14</v>
      </c>
      <c r="BL170" s="20">
        <v>7.4297357918008971E-14</v>
      </c>
      <c r="BM170" s="20">
        <v>7.4297357918008971E-14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58.853899096366604</v>
      </c>
      <c r="G231" s="20">
        <v>47.63053576057959</v>
      </c>
      <c r="H231" s="20">
        <v>49.998182251918294</v>
      </c>
      <c r="I231" s="20">
        <v>52.727347297670391</v>
      </c>
      <c r="J231" s="20">
        <v>54.76938837084019</v>
      </c>
      <c r="K231" s="20">
        <v>57.020653432546297</v>
      </c>
      <c r="L231" s="20">
        <v>58.200613657685295</v>
      </c>
      <c r="M231" s="20">
        <v>59.222605539006508</v>
      </c>
      <c r="N231" s="20">
        <v>61.752475688076203</v>
      </c>
      <c r="O231" s="20">
        <v>60.226751970537094</v>
      </c>
      <c r="P231" s="20">
        <v>64.352360540388005</v>
      </c>
      <c r="Q231" s="20">
        <v>69.7338879806059</v>
      </c>
      <c r="R231" s="20">
        <v>69.7338879806059</v>
      </c>
      <c r="S231" s="20">
        <v>69.7338879806059</v>
      </c>
      <c r="T231" s="20">
        <v>69.7338879806059</v>
      </c>
      <c r="U231" s="20">
        <v>69.7338879806059</v>
      </c>
      <c r="V231" s="20">
        <v>69.7338879806059</v>
      </c>
      <c r="W231" s="20">
        <v>69.7338879806059</v>
      </c>
      <c r="X231" s="20">
        <v>69.7338879806059</v>
      </c>
      <c r="Y231" s="20">
        <v>69.7338879806059</v>
      </c>
      <c r="Z231" s="20">
        <v>69.7338879806059</v>
      </c>
      <c r="AA231" s="20">
        <v>69.7338879806059</v>
      </c>
      <c r="AB231" s="20">
        <v>69.7338879806059</v>
      </c>
      <c r="AC231" s="20">
        <v>69.7338879806059</v>
      </c>
      <c r="AD231" s="20">
        <v>69.7338879806059</v>
      </c>
      <c r="AE231" s="20">
        <v>69.7338879806059</v>
      </c>
      <c r="AF231" s="20">
        <v>69.7338879806059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62.362887950822795</v>
      </c>
      <c r="AN231" s="20">
        <v>51.150931050436299</v>
      </c>
      <c r="AO231" s="20">
        <v>53.817284862515095</v>
      </c>
      <c r="AP231" s="20">
        <v>56.352938046854192</v>
      </c>
      <c r="AQ231" s="20">
        <v>58.513249692424196</v>
      </c>
      <c r="AR231" s="20">
        <v>60.763447846236502</v>
      </c>
      <c r="AS231" s="20">
        <v>61.749721536265596</v>
      </c>
      <c r="AT231" s="20">
        <v>63.095854591801</v>
      </c>
      <c r="AU231" s="20">
        <v>65.591476995474494</v>
      </c>
      <c r="AV231" s="20">
        <v>64.775476875585795</v>
      </c>
      <c r="AW231" s="20">
        <v>68.035069884945401</v>
      </c>
      <c r="AX231" s="20">
        <v>69.915272157666408</v>
      </c>
      <c r="AY231" s="20">
        <v>69.915272157666408</v>
      </c>
      <c r="AZ231" s="20">
        <v>69.915272157666408</v>
      </c>
      <c r="BA231" s="20">
        <v>69.915272157666408</v>
      </c>
      <c r="BB231" s="20">
        <v>69.915272157666408</v>
      </c>
      <c r="BC231" s="20">
        <v>69.915272157666408</v>
      </c>
      <c r="BD231" s="20">
        <v>69.915272157666408</v>
      </c>
      <c r="BE231" s="20">
        <v>69.915272157666408</v>
      </c>
      <c r="BF231" s="20">
        <v>69.915272157666408</v>
      </c>
      <c r="BG231" s="20">
        <v>69.915272157666408</v>
      </c>
      <c r="BH231" s="20">
        <v>69.915272157666408</v>
      </c>
      <c r="BI231" s="20">
        <v>69.915272157666408</v>
      </c>
      <c r="BJ231" s="20">
        <v>69.915272157666408</v>
      </c>
      <c r="BK231" s="20">
        <v>69.915272157666408</v>
      </c>
      <c r="BL231" s="20">
        <v>69.915272157666408</v>
      </c>
      <c r="BM231" s="20">
        <v>69.915272157666408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58.265360105402934</v>
      </c>
      <c r="G232" s="20">
        <v>47.154230402973795</v>
      </c>
      <c r="H232" s="20">
        <v>49.498200429399112</v>
      </c>
      <c r="I232" s="20">
        <v>52.200073824693689</v>
      </c>
      <c r="J232" s="20">
        <v>54.221694487131785</v>
      </c>
      <c r="K232" s="20">
        <v>56.450446898220832</v>
      </c>
      <c r="L232" s="20">
        <v>57.618607521108444</v>
      </c>
      <c r="M232" s="20">
        <v>58.630379483616444</v>
      </c>
      <c r="N232" s="20">
        <v>61.134950931195441</v>
      </c>
      <c r="O232" s="20">
        <v>59.624484450831723</v>
      </c>
      <c r="P232" s="20">
        <v>63.708836934984127</v>
      </c>
      <c r="Q232" s="20">
        <v>69.036549100799846</v>
      </c>
      <c r="R232" s="20">
        <v>69.036549100799846</v>
      </c>
      <c r="S232" s="20">
        <v>69.036549100799846</v>
      </c>
      <c r="T232" s="20">
        <v>69.036549100799846</v>
      </c>
      <c r="U232" s="20">
        <v>69.036549100799846</v>
      </c>
      <c r="V232" s="20">
        <v>69.036549100799846</v>
      </c>
      <c r="W232" s="20">
        <v>69.036549100799846</v>
      </c>
      <c r="X232" s="20">
        <v>69.036549100799846</v>
      </c>
      <c r="Y232" s="20">
        <v>69.036549100799846</v>
      </c>
      <c r="Z232" s="20">
        <v>69.036549100799846</v>
      </c>
      <c r="AA232" s="20">
        <v>69.036549100799846</v>
      </c>
      <c r="AB232" s="20">
        <v>69.036549100799846</v>
      </c>
      <c r="AC232" s="20">
        <v>69.036549100799846</v>
      </c>
      <c r="AD232" s="20">
        <v>69.036549100799846</v>
      </c>
      <c r="AE232" s="20">
        <v>69.036549100799846</v>
      </c>
      <c r="AF232" s="20">
        <v>69.036549100799846</v>
      </c>
      <c r="AH232" s="22">
        <v>0.99</v>
      </c>
      <c r="AI232" s="20">
        <f ca="1"/>
        <v>0.89159561510353225</v>
      </c>
      <c r="AJ232" s="20" cm="1">
        <f t="array" ref="AJ232:BM232">$AH232*Total_Maximum_Demand__MVA____Option_5_Winter_POE10</f>
        <v>53.113234263226538</v>
      </c>
      <c r="AK232" s="20">
        <v>55.592025576367107</v>
      </c>
      <c r="AL232" s="20">
        <v>62.676357296612885</v>
      </c>
      <c r="AM232" s="20">
        <v>61.739259071314564</v>
      </c>
      <c r="AN232" s="20">
        <v>50.639421739931933</v>
      </c>
      <c r="AO232" s="20">
        <v>53.279112013889943</v>
      </c>
      <c r="AP232" s="20">
        <v>55.789408666385647</v>
      </c>
      <c r="AQ232" s="20">
        <v>57.928117195499951</v>
      </c>
      <c r="AR232" s="20">
        <v>60.155813367774137</v>
      </c>
      <c r="AS232" s="20">
        <v>61.132224320902942</v>
      </c>
      <c r="AT232" s="20">
        <v>62.464896045882988</v>
      </c>
      <c r="AU232" s="20">
        <v>64.935562225519746</v>
      </c>
      <c r="AV232" s="20">
        <v>64.127722106829935</v>
      </c>
      <c r="AW232" s="20">
        <v>67.354719186095949</v>
      </c>
      <c r="AX232" s="20">
        <v>69.216119436089741</v>
      </c>
      <c r="AY232" s="20">
        <v>69.216119436089741</v>
      </c>
      <c r="AZ232" s="20">
        <v>69.216119436089741</v>
      </c>
      <c r="BA232" s="20">
        <v>69.216119436089741</v>
      </c>
      <c r="BB232" s="20">
        <v>69.216119436089741</v>
      </c>
      <c r="BC232" s="20">
        <v>69.216119436089741</v>
      </c>
      <c r="BD232" s="20">
        <v>69.216119436089741</v>
      </c>
      <c r="BE232" s="20">
        <v>69.216119436089741</v>
      </c>
      <c r="BF232" s="20">
        <v>69.216119436089741</v>
      </c>
      <c r="BG232" s="20">
        <v>69.216119436089741</v>
      </c>
      <c r="BH232" s="20">
        <v>69.216119436089741</v>
      </c>
      <c r="BI232" s="20">
        <v>69.216119436089741</v>
      </c>
      <c r="BJ232" s="20">
        <v>69.216119436089741</v>
      </c>
      <c r="BK232" s="20">
        <v>69.216119436089741</v>
      </c>
      <c r="BL232" s="20">
        <v>69.216119436089741</v>
      </c>
      <c r="BM232" s="20">
        <v>69.216119436089741</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57.676821114439271</v>
      </c>
      <c r="G233" s="20">
        <v>46.677925045367999</v>
      </c>
      <c r="H233" s="20">
        <v>48.998218606879931</v>
      </c>
      <c r="I233" s="20">
        <v>51.67280035171698</v>
      </c>
      <c r="J233" s="20">
        <v>53.674000603423387</v>
      </c>
      <c r="K233" s="20">
        <v>55.880240363895368</v>
      </c>
      <c r="L233" s="20">
        <v>57.036601384531586</v>
      </c>
      <c r="M233" s="20">
        <v>58.03815342822638</v>
      </c>
      <c r="N233" s="20">
        <v>60.517426174314679</v>
      </c>
      <c r="O233" s="20">
        <v>59.022216931126351</v>
      </c>
      <c r="P233" s="20">
        <v>63.065313329580242</v>
      </c>
      <c r="Q233" s="20">
        <v>68.339210220993778</v>
      </c>
      <c r="R233" s="20">
        <v>68.339210220993778</v>
      </c>
      <c r="S233" s="20">
        <v>68.339210220993778</v>
      </c>
      <c r="T233" s="20">
        <v>68.339210220993778</v>
      </c>
      <c r="U233" s="20">
        <v>68.339210220993778</v>
      </c>
      <c r="V233" s="20">
        <v>68.339210220993778</v>
      </c>
      <c r="W233" s="20">
        <v>68.339210220993778</v>
      </c>
      <c r="X233" s="20">
        <v>68.339210220993778</v>
      </c>
      <c r="Y233" s="20">
        <v>68.339210220993778</v>
      </c>
      <c r="Z233" s="20">
        <v>68.339210220993778</v>
      </c>
      <c r="AA233" s="20">
        <v>68.339210220993778</v>
      </c>
      <c r="AB233" s="20">
        <v>68.339210220993778</v>
      </c>
      <c r="AC233" s="20">
        <v>68.339210220993778</v>
      </c>
      <c r="AD233" s="20">
        <v>68.339210220993778</v>
      </c>
      <c r="AE233" s="20">
        <v>68.339210220993778</v>
      </c>
      <c r="AF233" s="20">
        <v>68.339210220993778</v>
      </c>
      <c r="AH233" s="22">
        <v>0.98</v>
      </c>
      <c r="AI233" s="20">
        <f ca="1"/>
        <v>3.5663824604141281</v>
      </c>
      <c r="AJ233" s="20" cm="1">
        <f t="array" ref="AJ233:BM233">$AH233*Total_Maximum_Demand__MVA____Option_5_Winter_POE10</f>
        <v>52.576736947436366</v>
      </c>
      <c r="AK233" s="20">
        <v>55.030489964484609</v>
      </c>
      <c r="AL233" s="20">
        <v>62.043262778465284</v>
      </c>
      <c r="AM233" s="20">
        <v>61.115630191806339</v>
      </c>
      <c r="AN233" s="20">
        <v>50.127912429427575</v>
      </c>
      <c r="AO233" s="20">
        <v>52.740939165264791</v>
      </c>
      <c r="AP233" s="20">
        <v>55.225879285917109</v>
      </c>
      <c r="AQ233" s="20">
        <v>57.342984698575712</v>
      </c>
      <c r="AR233" s="20">
        <v>59.548178889311771</v>
      </c>
      <c r="AS233" s="20">
        <v>60.514727105540281</v>
      </c>
      <c r="AT233" s="20">
        <v>61.833937499964982</v>
      </c>
      <c r="AU233" s="20">
        <v>64.279647455564998</v>
      </c>
      <c r="AV233" s="20">
        <v>63.479967338074076</v>
      </c>
      <c r="AW233" s="20">
        <v>66.674368487246497</v>
      </c>
      <c r="AX233" s="20">
        <v>68.516966714513075</v>
      </c>
      <c r="AY233" s="20">
        <v>68.516966714513075</v>
      </c>
      <c r="AZ233" s="20">
        <v>68.516966714513075</v>
      </c>
      <c r="BA233" s="20">
        <v>68.516966714513075</v>
      </c>
      <c r="BB233" s="20">
        <v>68.516966714513075</v>
      </c>
      <c r="BC233" s="20">
        <v>68.516966714513075</v>
      </c>
      <c r="BD233" s="20">
        <v>68.516966714513075</v>
      </c>
      <c r="BE233" s="20">
        <v>68.516966714513075</v>
      </c>
      <c r="BF233" s="20">
        <v>68.516966714513075</v>
      </c>
      <c r="BG233" s="20">
        <v>68.516966714513075</v>
      </c>
      <c r="BH233" s="20">
        <v>68.516966714513075</v>
      </c>
      <c r="BI233" s="20">
        <v>68.516966714513075</v>
      </c>
      <c r="BJ233" s="20">
        <v>68.516966714513075</v>
      </c>
      <c r="BK233" s="20">
        <v>68.516966714513075</v>
      </c>
      <c r="BL233" s="20">
        <v>68.516966714513075</v>
      </c>
      <c r="BM233" s="20">
        <v>68.516966714513075</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57.088282123475601</v>
      </c>
      <c r="G234" s="20">
        <v>46.201619687762204</v>
      </c>
      <c r="H234" s="20">
        <v>48.498236784360742</v>
      </c>
      <c r="I234" s="20">
        <v>51.145526878740277</v>
      </c>
      <c r="J234" s="20">
        <v>53.126306719714982</v>
      </c>
      <c r="K234" s="20">
        <v>55.310033829569903</v>
      </c>
      <c r="L234" s="20">
        <v>56.454595247954735</v>
      </c>
      <c r="M234" s="20">
        <v>57.445927372836309</v>
      </c>
      <c r="N234" s="20">
        <v>59.899901417433917</v>
      </c>
      <c r="O234" s="20">
        <v>58.41994941142098</v>
      </c>
      <c r="P234" s="20">
        <v>62.421789724176364</v>
      </c>
      <c r="Q234" s="20">
        <v>67.641871341187723</v>
      </c>
      <c r="R234" s="20">
        <v>67.641871341187723</v>
      </c>
      <c r="S234" s="20">
        <v>67.641871341187723</v>
      </c>
      <c r="T234" s="20">
        <v>67.641871341187723</v>
      </c>
      <c r="U234" s="20">
        <v>67.641871341187723</v>
      </c>
      <c r="V234" s="20">
        <v>67.641871341187723</v>
      </c>
      <c r="W234" s="20">
        <v>67.641871341187723</v>
      </c>
      <c r="X234" s="20">
        <v>67.641871341187723</v>
      </c>
      <c r="Y234" s="20">
        <v>67.641871341187723</v>
      </c>
      <c r="Z234" s="20">
        <v>67.641871341187723</v>
      </c>
      <c r="AA234" s="20">
        <v>67.641871341187723</v>
      </c>
      <c r="AB234" s="20">
        <v>67.641871341187723</v>
      </c>
      <c r="AC234" s="20">
        <v>67.641871341187723</v>
      </c>
      <c r="AD234" s="20">
        <v>67.641871341187723</v>
      </c>
      <c r="AE234" s="20">
        <v>67.641871341187723</v>
      </c>
      <c r="AF234" s="20">
        <v>67.641871341187723</v>
      </c>
      <c r="AH234" s="22">
        <v>0.97</v>
      </c>
      <c r="AI234" s="20">
        <f ca="1"/>
        <v>4.7551766138855047</v>
      </c>
      <c r="AJ234" s="20" cm="1">
        <f t="array" ref="AJ234:BM234">$AH234*Total_Maximum_Demand__MVA____Option_5_Winter_POE10</f>
        <v>52.040239631646202</v>
      </c>
      <c r="AK234" s="20">
        <v>54.468954352602111</v>
      </c>
      <c r="AL234" s="20">
        <v>61.410168260317676</v>
      </c>
      <c r="AM234" s="20">
        <v>60.492001312298108</v>
      </c>
      <c r="AN234" s="20">
        <v>49.616403118923209</v>
      </c>
      <c r="AO234" s="20">
        <v>52.202766316639639</v>
      </c>
      <c r="AP234" s="20">
        <v>54.662349905448565</v>
      </c>
      <c r="AQ234" s="20">
        <v>56.757852201651467</v>
      </c>
      <c r="AR234" s="20">
        <v>58.940544410849405</v>
      </c>
      <c r="AS234" s="20">
        <v>59.897229890177627</v>
      </c>
      <c r="AT234" s="20">
        <v>61.202978954046969</v>
      </c>
      <c r="AU234" s="20">
        <v>63.623732685610257</v>
      </c>
      <c r="AV234" s="20">
        <v>62.832212569318223</v>
      </c>
      <c r="AW234" s="20">
        <v>65.994017788397031</v>
      </c>
      <c r="AX234" s="20">
        <v>67.817813992936408</v>
      </c>
      <c r="AY234" s="20">
        <v>67.817813992936408</v>
      </c>
      <c r="AZ234" s="20">
        <v>67.817813992936408</v>
      </c>
      <c r="BA234" s="20">
        <v>67.817813992936408</v>
      </c>
      <c r="BB234" s="20">
        <v>67.817813992936408</v>
      </c>
      <c r="BC234" s="20">
        <v>67.817813992936408</v>
      </c>
      <c r="BD234" s="20">
        <v>67.817813992936408</v>
      </c>
      <c r="BE234" s="20">
        <v>67.817813992936408</v>
      </c>
      <c r="BF234" s="20">
        <v>67.817813992936408</v>
      </c>
      <c r="BG234" s="20">
        <v>67.817813992936408</v>
      </c>
      <c r="BH234" s="20">
        <v>67.817813992936408</v>
      </c>
      <c r="BI234" s="20">
        <v>67.817813992936408</v>
      </c>
      <c r="BJ234" s="20">
        <v>67.817813992936408</v>
      </c>
      <c r="BK234" s="20">
        <v>67.817813992936408</v>
      </c>
      <c r="BL234" s="20">
        <v>67.817813992936408</v>
      </c>
      <c r="BM234" s="20">
        <v>67.817813992936408</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55.911204141548268</v>
      </c>
      <c r="G235" s="20">
        <v>45.249008972550612</v>
      </c>
      <c r="H235" s="20">
        <v>47.498273139322379</v>
      </c>
      <c r="I235" s="20">
        <v>50.090979932786873</v>
      </c>
      <c r="J235" s="20">
        <v>52.03091895229818</v>
      </c>
      <c r="K235" s="20">
        <v>54.169620760918981</v>
      </c>
      <c r="L235" s="20">
        <v>55.290582974801026</v>
      </c>
      <c r="M235" s="20">
        <v>56.26147526205618</v>
      </c>
      <c r="N235" s="20">
        <v>58.664851903672393</v>
      </c>
      <c r="O235" s="20">
        <v>57.215414372010237</v>
      </c>
      <c r="P235" s="20">
        <v>61.1347425133686</v>
      </c>
      <c r="Q235" s="20">
        <v>66.247193581575601</v>
      </c>
      <c r="R235" s="20">
        <v>66.247193581575601</v>
      </c>
      <c r="S235" s="20">
        <v>66.247193581575601</v>
      </c>
      <c r="T235" s="20">
        <v>66.247193581575601</v>
      </c>
      <c r="U235" s="20">
        <v>66.247193581575601</v>
      </c>
      <c r="V235" s="20">
        <v>66.247193581575601</v>
      </c>
      <c r="W235" s="20">
        <v>66.247193581575601</v>
      </c>
      <c r="X235" s="20">
        <v>66.247193581575601</v>
      </c>
      <c r="Y235" s="20">
        <v>66.247193581575601</v>
      </c>
      <c r="Z235" s="20">
        <v>66.247193581575601</v>
      </c>
      <c r="AA235" s="20">
        <v>66.247193581575601</v>
      </c>
      <c r="AB235" s="20">
        <v>66.247193581575601</v>
      </c>
      <c r="AC235" s="20">
        <v>66.247193581575601</v>
      </c>
      <c r="AD235" s="20">
        <v>66.247193581575601</v>
      </c>
      <c r="AE235" s="20">
        <v>66.247193581575601</v>
      </c>
      <c r="AF235" s="20">
        <v>66.247193581575601</v>
      </c>
      <c r="AH235" s="22">
        <v>0.95</v>
      </c>
      <c r="AI235" s="20">
        <f ca="1"/>
        <v>7.7271619975639441</v>
      </c>
      <c r="AJ235" s="20" cm="1">
        <f t="array" ref="AJ235:BM235">$AH235*Total_Maximum_Demand__MVA____Option_5_Winter_POE10</f>
        <v>50.967245000065866</v>
      </c>
      <c r="AK235" s="20">
        <v>53.345883128837123</v>
      </c>
      <c r="AL235" s="20">
        <v>60.143979224022466</v>
      </c>
      <c r="AM235" s="20">
        <v>59.244743553281651</v>
      </c>
      <c r="AN235" s="20">
        <v>48.593384497914478</v>
      </c>
      <c r="AO235" s="20">
        <v>51.126420619389336</v>
      </c>
      <c r="AP235" s="20">
        <v>53.535291144511483</v>
      </c>
      <c r="AQ235" s="20">
        <v>55.587587207802983</v>
      </c>
      <c r="AR235" s="20">
        <v>57.725275453924674</v>
      </c>
      <c r="AS235" s="20">
        <v>58.662235459452312</v>
      </c>
      <c r="AT235" s="20">
        <v>59.941061862210951</v>
      </c>
      <c r="AU235" s="20">
        <v>62.311903145700768</v>
      </c>
      <c r="AV235" s="20">
        <v>61.536703031806503</v>
      </c>
      <c r="AW235" s="20">
        <v>64.633316390698127</v>
      </c>
      <c r="AX235" s="20">
        <v>66.419508549783089</v>
      </c>
      <c r="AY235" s="20">
        <v>66.419508549783089</v>
      </c>
      <c r="AZ235" s="20">
        <v>66.419508549783089</v>
      </c>
      <c r="BA235" s="20">
        <v>66.419508549783089</v>
      </c>
      <c r="BB235" s="20">
        <v>66.419508549783089</v>
      </c>
      <c r="BC235" s="20">
        <v>66.419508549783089</v>
      </c>
      <c r="BD235" s="20">
        <v>66.419508549783089</v>
      </c>
      <c r="BE235" s="20">
        <v>66.419508549783089</v>
      </c>
      <c r="BF235" s="20">
        <v>66.419508549783089</v>
      </c>
      <c r="BG235" s="20">
        <v>66.419508549783089</v>
      </c>
      <c r="BH235" s="20">
        <v>66.419508549783089</v>
      </c>
      <c r="BI235" s="20">
        <v>66.419508549783089</v>
      </c>
      <c r="BJ235" s="20">
        <v>66.419508549783089</v>
      </c>
      <c r="BK235" s="20">
        <v>66.419508549783089</v>
      </c>
      <c r="BL235" s="20">
        <v>66.419508549783089</v>
      </c>
      <c r="BM235" s="20">
        <v>66.419508549783089</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52.968509186729946</v>
      </c>
      <c r="G236" s="20">
        <v>42.867482184521634</v>
      </c>
      <c r="H236" s="20">
        <v>44.998364026726463</v>
      </c>
      <c r="I236" s="20">
        <v>47.454612567903354</v>
      </c>
      <c r="J236" s="20">
        <v>49.292449533756169</v>
      </c>
      <c r="K236" s="20">
        <v>51.318588089291666</v>
      </c>
      <c r="L236" s="20">
        <v>52.380552291916764</v>
      </c>
      <c r="M236" s="20">
        <v>53.300344985105859</v>
      </c>
      <c r="N236" s="20">
        <v>55.577228119268582</v>
      </c>
      <c r="O236" s="20">
        <v>54.204076773483386</v>
      </c>
      <c r="P236" s="20">
        <v>57.917124486349209</v>
      </c>
      <c r="Q236" s="20">
        <v>62.76049918254531</v>
      </c>
      <c r="R236" s="20">
        <v>62.76049918254531</v>
      </c>
      <c r="S236" s="20">
        <v>62.76049918254531</v>
      </c>
      <c r="T236" s="20">
        <v>62.76049918254531</v>
      </c>
      <c r="U236" s="20">
        <v>62.76049918254531</v>
      </c>
      <c r="V236" s="20">
        <v>62.76049918254531</v>
      </c>
      <c r="W236" s="20">
        <v>62.76049918254531</v>
      </c>
      <c r="X236" s="20">
        <v>62.76049918254531</v>
      </c>
      <c r="Y236" s="20">
        <v>62.76049918254531</v>
      </c>
      <c r="Z236" s="20">
        <v>62.76049918254531</v>
      </c>
      <c r="AA236" s="20">
        <v>62.76049918254531</v>
      </c>
      <c r="AB236" s="20">
        <v>62.76049918254531</v>
      </c>
      <c r="AC236" s="20">
        <v>62.76049918254531</v>
      </c>
      <c r="AD236" s="20">
        <v>62.76049918254531</v>
      </c>
      <c r="AE236" s="20">
        <v>62.76049918254531</v>
      </c>
      <c r="AF236" s="20">
        <v>62.76049918254531</v>
      </c>
      <c r="AH236" s="22">
        <v>0.9</v>
      </c>
      <c r="AI236" s="20">
        <f ca="1"/>
        <v>39.230207064555366</v>
      </c>
      <c r="AJ236" s="20" cm="1">
        <f t="array" ref="AJ236:BM236">$AH236*Total_Maximum_Demand__MVA____Option_5_Winter_POE10</f>
        <v>48.284758421115036</v>
      </c>
      <c r="AK236" s="20">
        <v>50.538205069424642</v>
      </c>
      <c r="AL236" s="20">
        <v>56.978506633284447</v>
      </c>
      <c r="AM236" s="20">
        <v>56.126599155740514</v>
      </c>
      <c r="AN236" s="20">
        <v>46.035837945392672</v>
      </c>
      <c r="AO236" s="20">
        <v>48.435556376263584</v>
      </c>
      <c r="AP236" s="20">
        <v>50.717644242168774</v>
      </c>
      <c r="AQ236" s="20">
        <v>52.661924723181777</v>
      </c>
      <c r="AR236" s="20">
        <v>54.687103061612852</v>
      </c>
      <c r="AS236" s="20">
        <v>55.574749382639041</v>
      </c>
      <c r="AT236" s="20">
        <v>56.786269132620902</v>
      </c>
      <c r="AU236" s="20">
        <v>59.032329295927049</v>
      </c>
      <c r="AV236" s="20">
        <v>58.297929188027219</v>
      </c>
      <c r="AW236" s="20">
        <v>61.23156289645086</v>
      </c>
      <c r="AX236" s="20">
        <v>62.92374494189977</v>
      </c>
      <c r="AY236" s="20">
        <v>62.92374494189977</v>
      </c>
      <c r="AZ236" s="20">
        <v>62.92374494189977</v>
      </c>
      <c r="BA236" s="20">
        <v>62.92374494189977</v>
      </c>
      <c r="BB236" s="20">
        <v>62.92374494189977</v>
      </c>
      <c r="BC236" s="20">
        <v>62.92374494189977</v>
      </c>
      <c r="BD236" s="20">
        <v>62.92374494189977</v>
      </c>
      <c r="BE236" s="20">
        <v>62.92374494189977</v>
      </c>
      <c r="BF236" s="20">
        <v>62.92374494189977</v>
      </c>
      <c r="BG236" s="20">
        <v>62.92374494189977</v>
      </c>
      <c r="BH236" s="20">
        <v>62.92374494189977</v>
      </c>
      <c r="BI236" s="20">
        <v>62.92374494189977</v>
      </c>
      <c r="BJ236" s="20">
        <v>62.92374494189977</v>
      </c>
      <c r="BK236" s="20">
        <v>62.92374494189977</v>
      </c>
      <c r="BL236" s="20">
        <v>62.92374494189977</v>
      </c>
      <c r="BM236" s="20">
        <v>62.92374494189977</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50.02581423191161</v>
      </c>
      <c r="G237" s="20">
        <v>40.485955396492649</v>
      </c>
      <c r="H237" s="20">
        <v>42.498454914130548</v>
      </c>
      <c r="I237" s="20">
        <v>44.818245203019835</v>
      </c>
      <c r="J237" s="20">
        <v>46.553980115214159</v>
      </c>
      <c r="K237" s="20">
        <v>48.46755541766435</v>
      </c>
      <c r="L237" s="20">
        <v>49.470521609032502</v>
      </c>
      <c r="M237" s="20">
        <v>50.339214708155531</v>
      </c>
      <c r="N237" s="20">
        <v>52.489604334864772</v>
      </c>
      <c r="O237" s="20">
        <v>51.192739174956529</v>
      </c>
      <c r="P237" s="20">
        <v>54.699506459329804</v>
      </c>
      <c r="Q237" s="20">
        <v>59.273804783515011</v>
      </c>
      <c r="R237" s="20">
        <v>59.273804783515011</v>
      </c>
      <c r="S237" s="20">
        <v>59.273804783515011</v>
      </c>
      <c r="T237" s="20">
        <v>59.273804783515011</v>
      </c>
      <c r="U237" s="20">
        <v>59.273804783515011</v>
      </c>
      <c r="V237" s="20">
        <v>59.273804783515011</v>
      </c>
      <c r="W237" s="20">
        <v>59.273804783515011</v>
      </c>
      <c r="X237" s="20">
        <v>59.273804783515011</v>
      </c>
      <c r="Y237" s="20">
        <v>59.273804783515011</v>
      </c>
      <c r="Z237" s="20">
        <v>59.273804783515011</v>
      </c>
      <c r="AA237" s="20">
        <v>59.273804783515011</v>
      </c>
      <c r="AB237" s="20">
        <v>59.273804783515011</v>
      </c>
      <c r="AC237" s="20">
        <v>59.273804783515011</v>
      </c>
      <c r="AD237" s="20">
        <v>59.273804783515011</v>
      </c>
      <c r="AE237" s="20">
        <v>59.273804783515011</v>
      </c>
      <c r="AF237" s="20">
        <v>59.273804783515011</v>
      </c>
      <c r="AH237" s="22">
        <v>0.85</v>
      </c>
      <c r="AI237" s="20">
        <f ca="1"/>
        <v>117.69062119366593</v>
      </c>
      <c r="AJ237" s="20" cm="1">
        <f t="array" ref="AJ237:BM237">$AH237*Total_Maximum_Demand__MVA____Option_5_Winter_POE10</f>
        <v>45.602271842164193</v>
      </c>
      <c r="AK237" s="20">
        <v>47.73052701001216</v>
      </c>
      <c r="AL237" s="20">
        <v>53.81303404254642</v>
      </c>
      <c r="AM237" s="20">
        <v>53.008454758199377</v>
      </c>
      <c r="AN237" s="20">
        <v>43.478291392870851</v>
      </c>
      <c r="AO237" s="20">
        <v>45.744692133137832</v>
      </c>
      <c r="AP237" s="20">
        <v>47.899997339826065</v>
      </c>
      <c r="AQ237" s="20">
        <v>49.736262238560563</v>
      </c>
      <c r="AR237" s="20">
        <v>51.648930669301023</v>
      </c>
      <c r="AS237" s="20">
        <v>52.487263305825756</v>
      </c>
      <c r="AT237" s="20">
        <v>53.631476403030852</v>
      </c>
      <c r="AU237" s="20">
        <v>55.752755446153316</v>
      </c>
      <c r="AV237" s="20">
        <v>55.059155344247927</v>
      </c>
      <c r="AW237" s="20">
        <v>57.829809402203587</v>
      </c>
      <c r="AX237" s="20">
        <v>59.427981334016444</v>
      </c>
      <c r="AY237" s="20">
        <v>59.427981334016444</v>
      </c>
      <c r="AZ237" s="20">
        <v>59.427981334016444</v>
      </c>
      <c r="BA237" s="20">
        <v>59.427981334016444</v>
      </c>
      <c r="BB237" s="20">
        <v>59.427981334016444</v>
      </c>
      <c r="BC237" s="20">
        <v>59.427981334016444</v>
      </c>
      <c r="BD237" s="20">
        <v>59.427981334016444</v>
      </c>
      <c r="BE237" s="20">
        <v>59.427981334016444</v>
      </c>
      <c r="BF237" s="20">
        <v>59.427981334016444</v>
      </c>
      <c r="BG237" s="20">
        <v>59.427981334016444</v>
      </c>
      <c r="BH237" s="20">
        <v>59.427981334016444</v>
      </c>
      <c r="BI237" s="20">
        <v>59.427981334016444</v>
      </c>
      <c r="BJ237" s="20">
        <v>59.427981334016444</v>
      </c>
      <c r="BK237" s="20">
        <v>59.427981334016444</v>
      </c>
      <c r="BL237" s="20">
        <v>59.427981334016444</v>
      </c>
      <c r="BM237" s="20">
        <v>59.427981334016444</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47.083119277093289</v>
      </c>
      <c r="G238" s="20">
        <v>38.104428608463671</v>
      </c>
      <c r="H238" s="20">
        <v>39.99854580153464</v>
      </c>
      <c r="I238" s="20">
        <v>42.181877838136316</v>
      </c>
      <c r="J238" s="20">
        <v>43.815510696672156</v>
      </c>
      <c r="K238" s="20">
        <v>45.616522746037042</v>
      </c>
      <c r="L238" s="20">
        <v>46.56049092614824</v>
      </c>
      <c r="M238" s="20">
        <v>47.37808443120521</v>
      </c>
      <c r="N238" s="20">
        <v>49.401980550460962</v>
      </c>
      <c r="O238" s="20">
        <v>48.181401576429678</v>
      </c>
      <c r="P238" s="20">
        <v>51.481888432310406</v>
      </c>
      <c r="Q238" s="20">
        <v>55.78711038448472</v>
      </c>
      <c r="R238" s="20">
        <v>55.78711038448472</v>
      </c>
      <c r="S238" s="20">
        <v>55.78711038448472</v>
      </c>
      <c r="T238" s="20">
        <v>55.78711038448472</v>
      </c>
      <c r="U238" s="20">
        <v>55.78711038448472</v>
      </c>
      <c r="V238" s="20">
        <v>55.78711038448472</v>
      </c>
      <c r="W238" s="20">
        <v>55.78711038448472</v>
      </c>
      <c r="X238" s="20">
        <v>55.78711038448472</v>
      </c>
      <c r="Y238" s="20">
        <v>55.78711038448472</v>
      </c>
      <c r="Z238" s="20">
        <v>55.78711038448472</v>
      </c>
      <c r="AA238" s="20">
        <v>55.78711038448472</v>
      </c>
      <c r="AB238" s="20">
        <v>55.78711038448472</v>
      </c>
      <c r="AC238" s="20">
        <v>55.78711038448472</v>
      </c>
      <c r="AD238" s="20">
        <v>55.78711038448472</v>
      </c>
      <c r="AE238" s="20">
        <v>55.78711038448472</v>
      </c>
      <c r="AF238" s="20">
        <v>55.78711038448472</v>
      </c>
      <c r="AH238" s="22">
        <v>0.8</v>
      </c>
      <c r="AI238" s="20">
        <f ca="1"/>
        <v>268.37028014616908</v>
      </c>
      <c r="AJ238" s="20" cm="1">
        <f t="array" ref="AJ238:BM238">$AH238*Total_Maximum_Demand__MVA____Option_5_Winter_POE10</f>
        <v>42.919785263213363</v>
      </c>
      <c r="AK238" s="20">
        <v>44.922848950599686</v>
      </c>
      <c r="AL238" s="20">
        <v>50.6475614518084</v>
      </c>
      <c r="AM238" s="20">
        <v>49.890310360658241</v>
      </c>
      <c r="AN238" s="20">
        <v>40.920744840349045</v>
      </c>
      <c r="AO238" s="20">
        <v>43.05382789001208</v>
      </c>
      <c r="AP238" s="20">
        <v>45.082350437483356</v>
      </c>
      <c r="AQ238" s="20">
        <v>46.810599753939357</v>
      </c>
      <c r="AR238" s="20">
        <v>48.610758276989202</v>
      </c>
      <c r="AS238" s="20">
        <v>49.399777229012479</v>
      </c>
      <c r="AT238" s="20">
        <v>50.476683673440803</v>
      </c>
      <c r="AU238" s="20">
        <v>52.473181596379597</v>
      </c>
      <c r="AV238" s="20">
        <v>51.820381500468642</v>
      </c>
      <c r="AW238" s="20">
        <v>54.42805590795632</v>
      </c>
      <c r="AX238" s="20">
        <v>55.932217726133132</v>
      </c>
      <c r="AY238" s="20">
        <v>55.932217726133132</v>
      </c>
      <c r="AZ238" s="20">
        <v>55.932217726133132</v>
      </c>
      <c r="BA238" s="20">
        <v>55.932217726133132</v>
      </c>
      <c r="BB238" s="20">
        <v>55.932217726133132</v>
      </c>
      <c r="BC238" s="20">
        <v>55.932217726133132</v>
      </c>
      <c r="BD238" s="20">
        <v>55.932217726133132</v>
      </c>
      <c r="BE238" s="20">
        <v>55.932217726133132</v>
      </c>
      <c r="BF238" s="20">
        <v>55.932217726133132</v>
      </c>
      <c r="BG238" s="20">
        <v>55.932217726133132</v>
      </c>
      <c r="BH238" s="20">
        <v>55.932217726133132</v>
      </c>
      <c r="BI238" s="20">
        <v>55.932217726133132</v>
      </c>
      <c r="BJ238" s="20">
        <v>55.932217726133132</v>
      </c>
      <c r="BK238" s="20">
        <v>55.932217726133132</v>
      </c>
      <c r="BL238" s="20">
        <v>55.932217726133132</v>
      </c>
      <c r="BM238" s="20">
        <v>55.932217726133132</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44.140424322274953</v>
      </c>
      <c r="G239" s="20">
        <v>35.722901820434693</v>
      </c>
      <c r="H239" s="20">
        <v>37.498636688938717</v>
      </c>
      <c r="I239" s="20">
        <v>39.54551047325279</v>
      </c>
      <c r="J239" s="20">
        <v>41.077041278130139</v>
      </c>
      <c r="K239" s="20">
        <v>42.765490074409726</v>
      </c>
      <c r="L239" s="20">
        <v>43.650460243263971</v>
      </c>
      <c r="M239" s="20">
        <v>44.416954154254881</v>
      </c>
      <c r="N239" s="20">
        <v>46.314356766057152</v>
      </c>
      <c r="O239" s="20">
        <v>45.170063977902821</v>
      </c>
      <c r="P239" s="20">
        <v>48.264270405291001</v>
      </c>
      <c r="Q239" s="20">
        <v>52.300415985454421</v>
      </c>
      <c r="R239" s="20">
        <v>52.300415985454421</v>
      </c>
      <c r="S239" s="20">
        <v>52.300415985454421</v>
      </c>
      <c r="T239" s="20">
        <v>52.300415985454421</v>
      </c>
      <c r="U239" s="20">
        <v>52.300415985454421</v>
      </c>
      <c r="V239" s="20">
        <v>52.300415985454421</v>
      </c>
      <c r="W239" s="20">
        <v>52.300415985454421</v>
      </c>
      <c r="X239" s="20">
        <v>52.300415985454421</v>
      </c>
      <c r="Y239" s="20">
        <v>52.300415985454421</v>
      </c>
      <c r="Z239" s="20">
        <v>52.300415985454421</v>
      </c>
      <c r="AA239" s="20">
        <v>52.300415985454421</v>
      </c>
      <c r="AB239" s="20">
        <v>52.300415985454421</v>
      </c>
      <c r="AC239" s="20">
        <v>52.300415985454421</v>
      </c>
      <c r="AD239" s="20">
        <v>52.300415985454421</v>
      </c>
      <c r="AE239" s="20">
        <v>52.300415985454421</v>
      </c>
      <c r="AF239" s="20">
        <v>52.300415985454421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46.772165963117097</v>
      </c>
      <c r="AN239" s="20">
        <v>38.363198287827224</v>
      </c>
      <c r="AO239" s="20">
        <v>40.362963646886321</v>
      </c>
      <c r="AP239" s="20">
        <v>42.26470353514064</v>
      </c>
      <c r="AQ239" s="20">
        <v>43.884937269318144</v>
      </c>
      <c r="AR239" s="20">
        <v>45.57258588467738</v>
      </c>
      <c r="AS239" s="20">
        <v>46.312291152199194</v>
      </c>
      <c r="AT239" s="20">
        <v>47.321890943850747</v>
      </c>
      <c r="AU239" s="20">
        <v>49.193607746605871</v>
      </c>
      <c r="AV239" s="20">
        <v>48.581607656689343</v>
      </c>
      <c r="AW239" s="20">
        <v>51.026302413709047</v>
      </c>
      <c r="AX239" s="20">
        <v>52.436454118249806</v>
      </c>
      <c r="AY239" s="20">
        <v>52.436454118249806</v>
      </c>
      <c r="AZ239" s="20">
        <v>52.436454118249806</v>
      </c>
      <c r="BA239" s="20">
        <v>52.436454118249806</v>
      </c>
      <c r="BB239" s="20">
        <v>52.436454118249806</v>
      </c>
      <c r="BC239" s="20">
        <v>52.436454118249806</v>
      </c>
      <c r="BD239" s="20">
        <v>52.436454118249806</v>
      </c>
      <c r="BE239" s="20">
        <v>52.436454118249806</v>
      </c>
      <c r="BF239" s="20">
        <v>52.436454118249806</v>
      </c>
      <c r="BG239" s="20">
        <v>52.436454118249806</v>
      </c>
      <c r="BH239" s="20">
        <v>52.436454118249806</v>
      </c>
      <c r="BI239" s="20">
        <v>52.436454118249806</v>
      </c>
      <c r="BJ239" s="20">
        <v>52.436454118249806</v>
      </c>
      <c r="BK239" s="20">
        <v>52.436454118249806</v>
      </c>
      <c r="BL239" s="20">
        <v>52.436454118249806</v>
      </c>
      <c r="BM239" s="20">
        <v>52.436454118249806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41.197729367456617</v>
      </c>
      <c r="G240" s="20">
        <v>33.341375032405715</v>
      </c>
      <c r="H240" s="20">
        <v>34.998727576342802</v>
      </c>
      <c r="I240" s="20">
        <v>36.909143108369271</v>
      </c>
      <c r="J240" s="20">
        <v>38.338571859588129</v>
      </c>
      <c r="K240" s="20">
        <v>39.914457402782404</v>
      </c>
      <c r="L240" s="20">
        <v>40.740429560379702</v>
      </c>
      <c r="M240" s="20">
        <v>41.455823877304553</v>
      </c>
      <c r="N240" s="20">
        <v>43.226732981653342</v>
      </c>
      <c r="O240" s="20">
        <v>42.158726379375963</v>
      </c>
      <c r="P240" s="20">
        <v>45.046652378271602</v>
      </c>
      <c r="Q240" s="20">
        <v>48.81372158642413</v>
      </c>
      <c r="R240" s="20">
        <v>48.81372158642413</v>
      </c>
      <c r="S240" s="20">
        <v>48.81372158642413</v>
      </c>
      <c r="T240" s="20">
        <v>48.81372158642413</v>
      </c>
      <c r="U240" s="20">
        <v>48.81372158642413</v>
      </c>
      <c r="V240" s="20">
        <v>48.81372158642413</v>
      </c>
      <c r="W240" s="20">
        <v>48.81372158642413</v>
      </c>
      <c r="X240" s="20">
        <v>48.81372158642413</v>
      </c>
      <c r="Y240" s="20">
        <v>48.81372158642413</v>
      </c>
      <c r="Z240" s="20">
        <v>48.81372158642413</v>
      </c>
      <c r="AA240" s="20">
        <v>48.81372158642413</v>
      </c>
      <c r="AB240" s="20">
        <v>48.81372158642413</v>
      </c>
      <c r="AC240" s="20">
        <v>48.81372158642413</v>
      </c>
      <c r="AD240" s="20">
        <v>48.81372158642413</v>
      </c>
      <c r="AE240" s="20">
        <v>48.81372158642413</v>
      </c>
      <c r="AF240" s="20">
        <v>48.81372158642413</v>
      </c>
      <c r="AH240" s="22">
        <v>0.7</v>
      </c>
      <c r="AI240" s="20">
        <f ca="1"/>
        <v>690.98660170523442</v>
      </c>
      <c r="AJ240" s="20" cm="1">
        <f t="array" ref="AJ240:BM240">$AH240*Total_Maximum_Demand__MVA____Option_5_Winter_POE10</f>
        <v>37.55481210531169</v>
      </c>
      <c r="AK240" s="20">
        <v>39.307492831774724</v>
      </c>
      <c r="AL240" s="20">
        <v>44.316616270332339</v>
      </c>
      <c r="AM240" s="20">
        <v>43.654021565575952</v>
      </c>
      <c r="AN240" s="20">
        <v>35.805651735305403</v>
      </c>
      <c r="AO240" s="20">
        <v>37.672099403760562</v>
      </c>
      <c r="AP240" s="20">
        <v>39.447056632797931</v>
      </c>
      <c r="AQ240" s="20">
        <v>40.959274784696937</v>
      </c>
      <c r="AR240" s="20">
        <v>42.534413492365552</v>
      </c>
      <c r="AS240" s="20">
        <v>43.224805075385916</v>
      </c>
      <c r="AT240" s="20">
        <v>44.167098214260697</v>
      </c>
      <c r="AU240" s="20">
        <v>45.914033896832144</v>
      </c>
      <c r="AV240" s="20">
        <v>45.342833812910051</v>
      </c>
      <c r="AW240" s="20">
        <v>47.62454891946178</v>
      </c>
      <c r="AX240" s="20">
        <v>48.94069051036648</v>
      </c>
      <c r="AY240" s="20">
        <v>48.94069051036648</v>
      </c>
      <c r="AZ240" s="20">
        <v>48.94069051036648</v>
      </c>
      <c r="BA240" s="20">
        <v>48.94069051036648</v>
      </c>
      <c r="BB240" s="20">
        <v>48.94069051036648</v>
      </c>
      <c r="BC240" s="20">
        <v>48.94069051036648</v>
      </c>
      <c r="BD240" s="20">
        <v>48.94069051036648</v>
      </c>
      <c r="BE240" s="20">
        <v>48.94069051036648</v>
      </c>
      <c r="BF240" s="20">
        <v>48.94069051036648</v>
      </c>
      <c r="BG240" s="20">
        <v>48.94069051036648</v>
      </c>
      <c r="BH240" s="20">
        <v>48.94069051036648</v>
      </c>
      <c r="BI240" s="20">
        <v>48.94069051036648</v>
      </c>
      <c r="BJ240" s="20">
        <v>48.94069051036648</v>
      </c>
      <c r="BK240" s="20">
        <v>48.94069051036648</v>
      </c>
      <c r="BL240" s="20">
        <v>48.94069051036648</v>
      </c>
      <c r="BM240" s="20">
        <v>48.94069051036648</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38.255034412638295</v>
      </c>
      <c r="G241" s="20">
        <v>30.959848244376733</v>
      </c>
      <c r="H241" s="20">
        <v>32.498818463746893</v>
      </c>
      <c r="I241" s="20">
        <v>34.272775743485752</v>
      </c>
      <c r="J241" s="20">
        <v>35.600102441046126</v>
      </c>
      <c r="K241" s="20">
        <v>37.063424731155095</v>
      </c>
      <c r="L241" s="20">
        <v>37.830398877495441</v>
      </c>
      <c r="M241" s="20">
        <v>38.494693600354232</v>
      </c>
      <c r="N241" s="20">
        <v>40.139109197249532</v>
      </c>
      <c r="O241" s="20">
        <v>39.147388780849113</v>
      </c>
      <c r="P241" s="20">
        <v>41.829034351252204</v>
      </c>
      <c r="Q241" s="20">
        <v>45.327027187393838</v>
      </c>
      <c r="R241" s="20">
        <v>45.327027187393838</v>
      </c>
      <c r="S241" s="20">
        <v>45.327027187393838</v>
      </c>
      <c r="T241" s="20">
        <v>45.327027187393838</v>
      </c>
      <c r="U241" s="20">
        <v>45.327027187393838</v>
      </c>
      <c r="V241" s="20">
        <v>45.327027187393838</v>
      </c>
      <c r="W241" s="20">
        <v>45.327027187393838</v>
      </c>
      <c r="X241" s="20">
        <v>45.327027187393838</v>
      </c>
      <c r="Y241" s="20">
        <v>45.327027187393838</v>
      </c>
      <c r="Z241" s="20">
        <v>45.327027187393838</v>
      </c>
      <c r="AA241" s="20">
        <v>45.327027187393838</v>
      </c>
      <c r="AB241" s="20">
        <v>45.327027187393838</v>
      </c>
      <c r="AC241" s="20">
        <v>45.327027187393838</v>
      </c>
      <c r="AD241" s="20">
        <v>45.327027187393838</v>
      </c>
      <c r="AE241" s="20">
        <v>45.327027187393838</v>
      </c>
      <c r="AF241" s="20">
        <v>45.327027187393838</v>
      </c>
      <c r="AH241" s="22">
        <v>0.65</v>
      </c>
      <c r="AI241" s="20">
        <f ca="1"/>
        <v>967.67844092565372</v>
      </c>
      <c r="AJ241" s="20" cm="1">
        <f t="array" ref="AJ241:BM241">$AH241*Total_Maximum_Demand__MVA____Option_5_Winter_POE10</f>
        <v>34.872325526360861</v>
      </c>
      <c r="AK241" s="20">
        <v>36.499814772362242</v>
      </c>
      <c r="AL241" s="20">
        <v>41.15114367959432</v>
      </c>
      <c r="AM241" s="20">
        <v>40.535877168034816</v>
      </c>
      <c r="AN241" s="20">
        <v>33.248105182783597</v>
      </c>
      <c r="AO241" s="20">
        <v>34.98123516063481</v>
      </c>
      <c r="AP241" s="20">
        <v>36.629409730455222</v>
      </c>
      <c r="AQ241" s="20">
        <v>38.033612300075731</v>
      </c>
      <c r="AR241" s="20">
        <v>39.49624110005373</v>
      </c>
      <c r="AS241" s="20">
        <v>40.137318998572638</v>
      </c>
      <c r="AT241" s="20">
        <v>41.012305484670648</v>
      </c>
      <c r="AU241" s="20">
        <v>42.634460047058425</v>
      </c>
      <c r="AV241" s="20">
        <v>42.104059969130766</v>
      </c>
      <c r="AW241" s="20">
        <v>44.222795425214514</v>
      </c>
      <c r="AX241" s="20">
        <v>45.444926902483168</v>
      </c>
      <c r="AY241" s="20">
        <v>45.444926902483168</v>
      </c>
      <c r="AZ241" s="20">
        <v>45.444926902483168</v>
      </c>
      <c r="BA241" s="20">
        <v>45.444926902483168</v>
      </c>
      <c r="BB241" s="20">
        <v>45.444926902483168</v>
      </c>
      <c r="BC241" s="20">
        <v>45.444926902483168</v>
      </c>
      <c r="BD241" s="20">
        <v>45.444926902483168</v>
      </c>
      <c r="BE241" s="20">
        <v>45.444926902483168</v>
      </c>
      <c r="BF241" s="20">
        <v>45.444926902483168</v>
      </c>
      <c r="BG241" s="20">
        <v>45.444926902483168</v>
      </c>
      <c r="BH241" s="20">
        <v>45.444926902483168</v>
      </c>
      <c r="BI241" s="20">
        <v>45.444926902483168</v>
      </c>
      <c r="BJ241" s="20">
        <v>45.444926902483168</v>
      </c>
      <c r="BK241" s="20">
        <v>45.444926902483168</v>
      </c>
      <c r="BL241" s="20">
        <v>45.444926902483168</v>
      </c>
      <c r="BM241" s="20">
        <v>45.444926902483168</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35.312339457819959</v>
      </c>
      <c r="G242" s="20">
        <v>28.578321456347755</v>
      </c>
      <c r="H242" s="20">
        <v>29.998909351150974</v>
      </c>
      <c r="I242" s="20">
        <v>31.636408378602233</v>
      </c>
      <c r="J242" s="20">
        <v>32.861633022504115</v>
      </c>
      <c r="K242" s="20">
        <v>34.21239205952778</v>
      </c>
      <c r="L242" s="20">
        <v>34.920368194611179</v>
      </c>
      <c r="M242" s="20">
        <v>35.533563323403904</v>
      </c>
      <c r="N242" s="20">
        <v>37.051485412845722</v>
      </c>
      <c r="O242" s="20">
        <v>36.136051182322255</v>
      </c>
      <c r="P242" s="20">
        <v>38.611416324232799</v>
      </c>
      <c r="Q242" s="20">
        <v>41.84033278836354</v>
      </c>
      <c r="R242" s="20">
        <v>41.84033278836354</v>
      </c>
      <c r="S242" s="20">
        <v>41.84033278836354</v>
      </c>
      <c r="T242" s="20">
        <v>41.84033278836354</v>
      </c>
      <c r="U242" s="20">
        <v>41.84033278836354</v>
      </c>
      <c r="V242" s="20">
        <v>41.84033278836354</v>
      </c>
      <c r="W242" s="20">
        <v>41.84033278836354</v>
      </c>
      <c r="X242" s="20">
        <v>41.84033278836354</v>
      </c>
      <c r="Y242" s="20">
        <v>41.84033278836354</v>
      </c>
      <c r="Z242" s="20">
        <v>41.84033278836354</v>
      </c>
      <c r="AA242" s="20">
        <v>41.84033278836354</v>
      </c>
      <c r="AB242" s="20">
        <v>41.84033278836354</v>
      </c>
      <c r="AC242" s="20">
        <v>41.84033278836354</v>
      </c>
      <c r="AD242" s="20">
        <v>41.84033278836354</v>
      </c>
      <c r="AE242" s="20">
        <v>41.84033278836354</v>
      </c>
      <c r="AF242" s="20">
        <v>41.84033278836354</v>
      </c>
      <c r="AH242" s="22">
        <v>0.6</v>
      </c>
      <c r="AI242" s="20">
        <f ca="1"/>
        <v>1292.8136419000241</v>
      </c>
      <c r="AJ242" s="20" cm="1">
        <f t="array" ref="AJ242:BM242">$AH242*Total_Maximum_Demand__MVA____Option_5_Winter_POE10</f>
        <v>32.189838947410017</v>
      </c>
      <c r="AK242" s="20">
        <v>33.692136712949761</v>
      </c>
      <c r="AL242" s="20">
        <v>37.985671088856293</v>
      </c>
      <c r="AM242" s="20">
        <v>37.417732770493679</v>
      </c>
      <c r="AN242" s="20">
        <v>30.690558630261776</v>
      </c>
      <c r="AO242" s="20">
        <v>32.290370917509058</v>
      </c>
      <c r="AP242" s="20">
        <v>33.811762828112514</v>
      </c>
      <c r="AQ242" s="20">
        <v>35.107949815454518</v>
      </c>
      <c r="AR242" s="20">
        <v>36.458068707741901</v>
      </c>
      <c r="AS242" s="20">
        <v>37.049832921759354</v>
      </c>
      <c r="AT242" s="20">
        <v>37.857512755080599</v>
      </c>
      <c r="AU242" s="20">
        <v>39.354886197284692</v>
      </c>
      <c r="AV242" s="20">
        <v>38.865286125351474</v>
      </c>
      <c r="AW242" s="20">
        <v>40.82104193096724</v>
      </c>
      <c r="AX242" s="20">
        <v>41.949163294599842</v>
      </c>
      <c r="AY242" s="20">
        <v>41.949163294599842</v>
      </c>
      <c r="AZ242" s="20">
        <v>41.949163294599842</v>
      </c>
      <c r="BA242" s="20">
        <v>41.949163294599842</v>
      </c>
      <c r="BB242" s="20">
        <v>41.949163294599842</v>
      </c>
      <c r="BC242" s="20">
        <v>41.949163294599842</v>
      </c>
      <c r="BD242" s="20">
        <v>41.949163294599842</v>
      </c>
      <c r="BE242" s="20">
        <v>41.949163294599842</v>
      </c>
      <c r="BF242" s="20">
        <v>41.949163294599842</v>
      </c>
      <c r="BG242" s="20">
        <v>41.949163294599842</v>
      </c>
      <c r="BH242" s="20">
        <v>41.949163294599842</v>
      </c>
      <c r="BI242" s="20">
        <v>41.949163294599842</v>
      </c>
      <c r="BJ242" s="20">
        <v>41.949163294599842</v>
      </c>
      <c r="BK242" s="20">
        <v>41.949163294599842</v>
      </c>
      <c r="BL242" s="20">
        <v>41.949163294599842</v>
      </c>
      <c r="BM242" s="20">
        <v>41.949163294599842</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32.369644503001695</v>
      </c>
      <c r="G243" s="20">
        <v>26.196794668318823</v>
      </c>
      <c r="H243" s="20">
        <v>27.499000238555112</v>
      </c>
      <c r="I243" s="20">
        <v>29.000041013718771</v>
      </c>
      <c r="J243" s="20">
        <v>30.123163603962162</v>
      </c>
      <c r="K243" s="20">
        <v>31.361359387900524</v>
      </c>
      <c r="L243" s="20">
        <v>32.010337511726974</v>
      </c>
      <c r="M243" s="20">
        <v>32.572433046453639</v>
      </c>
      <c r="N243" s="20">
        <v>33.963861628441975</v>
      </c>
      <c r="O243" s="20">
        <v>33.124713583795462</v>
      </c>
      <c r="P243" s="20">
        <v>35.393798297213472</v>
      </c>
      <c r="Q243" s="20">
        <v>38.353638389333319</v>
      </c>
      <c r="R243" s="20">
        <v>38.353638389333319</v>
      </c>
      <c r="S243" s="20">
        <v>38.353638389333319</v>
      </c>
      <c r="T243" s="20">
        <v>38.353638389333319</v>
      </c>
      <c r="U243" s="20">
        <v>38.353638389333319</v>
      </c>
      <c r="V243" s="20">
        <v>38.353638389333319</v>
      </c>
      <c r="W243" s="20">
        <v>38.353638389333319</v>
      </c>
      <c r="X243" s="20">
        <v>38.353638389333319</v>
      </c>
      <c r="Y243" s="20">
        <v>38.353638389333319</v>
      </c>
      <c r="Z243" s="20">
        <v>38.353638389333319</v>
      </c>
      <c r="AA243" s="20">
        <v>38.353638389333319</v>
      </c>
      <c r="AB243" s="20">
        <v>38.353638389333319</v>
      </c>
      <c r="AC243" s="20">
        <v>38.353638389333319</v>
      </c>
      <c r="AD243" s="20">
        <v>38.353638389333319</v>
      </c>
      <c r="AE243" s="20">
        <v>38.353638389333319</v>
      </c>
      <c r="AF243" s="20">
        <v>38.353638389333319</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34.299588372952606</v>
      </c>
      <c r="AN243" s="20">
        <v>28.133012077740016</v>
      </c>
      <c r="AO243" s="20">
        <v>29.59950667438336</v>
      </c>
      <c r="AP243" s="20">
        <v>30.994115925769865</v>
      </c>
      <c r="AQ243" s="20">
        <v>32.182287330833368</v>
      </c>
      <c r="AR243" s="20">
        <v>33.419896315430137</v>
      </c>
      <c r="AS243" s="20">
        <v>33.96234684494614</v>
      </c>
      <c r="AT243" s="20">
        <v>34.702720025490613</v>
      </c>
      <c r="AU243" s="20">
        <v>36.075312347511037</v>
      </c>
      <c r="AV243" s="20">
        <v>35.626512281572253</v>
      </c>
      <c r="AW243" s="20">
        <v>37.419288436720038</v>
      </c>
      <c r="AX243" s="20">
        <v>38.453399686716594</v>
      </c>
      <c r="AY243" s="20">
        <v>38.453399686716594</v>
      </c>
      <c r="AZ243" s="20">
        <v>38.453399686716594</v>
      </c>
      <c r="BA243" s="20">
        <v>38.453399686716594</v>
      </c>
      <c r="BB243" s="20">
        <v>38.453399686716594</v>
      </c>
      <c r="BC243" s="20">
        <v>38.453399686716594</v>
      </c>
      <c r="BD243" s="20">
        <v>38.453399686716594</v>
      </c>
      <c r="BE243" s="20">
        <v>38.453399686716594</v>
      </c>
      <c r="BF243" s="20">
        <v>38.453399686716594</v>
      </c>
      <c r="BG243" s="20">
        <v>38.453399686716594</v>
      </c>
      <c r="BH243" s="20">
        <v>38.453399686716594</v>
      </c>
      <c r="BI243" s="20">
        <v>38.453399686716594</v>
      </c>
      <c r="BJ243" s="20">
        <v>38.453399686716594</v>
      </c>
      <c r="BK243" s="20">
        <v>38.453399686716594</v>
      </c>
      <c r="BL243" s="20">
        <v>38.453399686716594</v>
      </c>
      <c r="BM243" s="20">
        <v>38.453399686716594</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29.426949548183362</v>
      </c>
      <c r="G244" s="20">
        <v>23.815267880289841</v>
      </c>
      <c r="H244" s="20">
        <v>24.999091125959197</v>
      </c>
      <c r="I244" s="20">
        <v>26.363673648835249</v>
      </c>
      <c r="J244" s="20">
        <v>27.384694185420148</v>
      </c>
      <c r="K244" s="20">
        <v>28.510326716273205</v>
      </c>
      <c r="L244" s="20">
        <v>29.100306828842704</v>
      </c>
      <c r="M244" s="20">
        <v>29.611302769503315</v>
      </c>
      <c r="N244" s="20">
        <v>30.876237844038162</v>
      </c>
      <c r="O244" s="20">
        <v>30.113375985268608</v>
      </c>
      <c r="P244" s="20">
        <v>32.176180270194067</v>
      </c>
      <c r="Q244" s="20">
        <v>34.866943990303021</v>
      </c>
      <c r="R244" s="20">
        <v>34.866943990303021</v>
      </c>
      <c r="S244" s="20">
        <v>34.866943990303021</v>
      </c>
      <c r="T244" s="20">
        <v>34.866943990303021</v>
      </c>
      <c r="U244" s="20">
        <v>34.866943990303021</v>
      </c>
      <c r="V244" s="20">
        <v>34.866943990303021</v>
      </c>
      <c r="W244" s="20">
        <v>34.866943990303021</v>
      </c>
      <c r="X244" s="20">
        <v>34.866943990303021</v>
      </c>
      <c r="Y244" s="20">
        <v>34.866943990303021</v>
      </c>
      <c r="Z244" s="20">
        <v>34.866943990303021</v>
      </c>
      <c r="AA244" s="20">
        <v>34.866943990303021</v>
      </c>
      <c r="AB244" s="20">
        <v>34.866943990303021</v>
      </c>
      <c r="AC244" s="20">
        <v>34.866943990303021</v>
      </c>
      <c r="AD244" s="20">
        <v>34.866943990303021</v>
      </c>
      <c r="AE244" s="20">
        <v>34.866943990303021</v>
      </c>
      <c r="AF244" s="20">
        <v>34.866943990303021</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31.181443975411462</v>
      </c>
      <c r="AN244" s="20">
        <v>25.575465525218199</v>
      </c>
      <c r="AO244" s="20">
        <v>26.908642431257601</v>
      </c>
      <c r="AP244" s="20">
        <v>28.176469023427153</v>
      </c>
      <c r="AQ244" s="20">
        <v>29.256624846212155</v>
      </c>
      <c r="AR244" s="20">
        <v>30.381723923118312</v>
      </c>
      <c r="AS244" s="20">
        <v>30.874860768132859</v>
      </c>
      <c r="AT244" s="20">
        <v>31.547927295900564</v>
      </c>
      <c r="AU244" s="20">
        <v>32.795738497737311</v>
      </c>
      <c r="AV244" s="20">
        <v>32.387738437792962</v>
      </c>
      <c r="AW244" s="20">
        <v>34.017534942472771</v>
      </c>
      <c r="AX244" s="20">
        <v>34.957636078833275</v>
      </c>
      <c r="AY244" s="20">
        <v>34.957636078833275</v>
      </c>
      <c r="AZ244" s="20">
        <v>34.957636078833275</v>
      </c>
      <c r="BA244" s="20">
        <v>34.957636078833275</v>
      </c>
      <c r="BB244" s="20">
        <v>34.957636078833275</v>
      </c>
      <c r="BC244" s="20">
        <v>34.957636078833275</v>
      </c>
      <c r="BD244" s="20">
        <v>34.957636078833275</v>
      </c>
      <c r="BE244" s="20">
        <v>34.957636078833275</v>
      </c>
      <c r="BF244" s="20">
        <v>34.957636078833275</v>
      </c>
      <c r="BG244" s="20">
        <v>34.957636078833275</v>
      </c>
      <c r="BH244" s="20">
        <v>34.957636078833275</v>
      </c>
      <c r="BI244" s="20">
        <v>34.957636078833275</v>
      </c>
      <c r="BJ244" s="20">
        <v>34.957636078833275</v>
      </c>
      <c r="BK244" s="20">
        <v>34.957636078833275</v>
      </c>
      <c r="BL244" s="20">
        <v>34.957636078833275</v>
      </c>
      <c r="BM244" s="20">
        <v>34.957636078833275</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26.48425459336503</v>
      </c>
      <c r="G245" s="20">
        <v>21.433741092260863</v>
      </c>
      <c r="H245" s="20">
        <v>22.499182013363281</v>
      </c>
      <c r="I245" s="20">
        <v>23.72730628395173</v>
      </c>
      <c r="J245" s="20">
        <v>24.646224766878142</v>
      </c>
      <c r="K245" s="20">
        <v>25.65929404464589</v>
      </c>
      <c r="L245" s="20">
        <v>26.190276145958443</v>
      </c>
      <c r="M245" s="20">
        <v>26.65017249255299</v>
      </c>
      <c r="N245" s="20">
        <v>27.788614059634355</v>
      </c>
      <c r="O245" s="20">
        <v>27.102038386741754</v>
      </c>
      <c r="P245" s="20">
        <v>28.958562243174669</v>
      </c>
      <c r="Q245" s="20">
        <v>31.380249591272726</v>
      </c>
      <c r="R245" s="20">
        <v>31.380249591272726</v>
      </c>
      <c r="S245" s="20">
        <v>31.380249591272726</v>
      </c>
      <c r="T245" s="20">
        <v>31.380249591272726</v>
      </c>
      <c r="U245" s="20">
        <v>31.380249591272726</v>
      </c>
      <c r="V245" s="20">
        <v>31.380249591272726</v>
      </c>
      <c r="W245" s="20">
        <v>31.380249591272726</v>
      </c>
      <c r="X245" s="20">
        <v>31.380249591272726</v>
      </c>
      <c r="Y245" s="20">
        <v>31.380249591272726</v>
      </c>
      <c r="Z245" s="20">
        <v>31.380249591272726</v>
      </c>
      <c r="AA245" s="20">
        <v>31.380249591272726</v>
      </c>
      <c r="AB245" s="20">
        <v>31.380249591272726</v>
      </c>
      <c r="AC245" s="20">
        <v>31.380249591272726</v>
      </c>
      <c r="AD245" s="20">
        <v>31.380249591272726</v>
      </c>
      <c r="AE245" s="20">
        <v>31.380249591272726</v>
      </c>
      <c r="AF245" s="20">
        <v>31.380249591272726</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28.063299577870321</v>
      </c>
      <c r="AN245" s="20">
        <v>23.017918972696386</v>
      </c>
      <c r="AO245" s="20">
        <v>24.217778188131849</v>
      </c>
      <c r="AP245" s="20">
        <v>25.358822121084444</v>
      </c>
      <c r="AQ245" s="20">
        <v>26.330962361590949</v>
      </c>
      <c r="AR245" s="20">
        <v>27.343551530806486</v>
      </c>
      <c r="AS245" s="20">
        <v>27.787374691319581</v>
      </c>
      <c r="AT245" s="20">
        <v>28.393134566310515</v>
      </c>
      <c r="AU245" s="20">
        <v>29.516164647963588</v>
      </c>
      <c r="AV245" s="20">
        <v>29.148964594013673</v>
      </c>
      <c r="AW245" s="20">
        <v>30.615781448225498</v>
      </c>
      <c r="AX245" s="20">
        <v>31.461872470949952</v>
      </c>
      <c r="AY245" s="20">
        <v>31.461872470949952</v>
      </c>
      <c r="AZ245" s="20">
        <v>31.461872470949952</v>
      </c>
      <c r="BA245" s="20">
        <v>31.461872470949952</v>
      </c>
      <c r="BB245" s="20">
        <v>31.461872470949952</v>
      </c>
      <c r="BC245" s="20">
        <v>31.461872470949952</v>
      </c>
      <c r="BD245" s="20">
        <v>31.461872470949952</v>
      </c>
      <c r="BE245" s="20">
        <v>31.461872470949952</v>
      </c>
      <c r="BF245" s="20">
        <v>31.461872470949952</v>
      </c>
      <c r="BG245" s="20">
        <v>31.461872470949952</v>
      </c>
      <c r="BH245" s="20">
        <v>31.461872470949952</v>
      </c>
      <c r="BI245" s="20">
        <v>31.461872470949952</v>
      </c>
      <c r="BJ245" s="20">
        <v>31.461872470949952</v>
      </c>
      <c r="BK245" s="20">
        <v>31.461872470949952</v>
      </c>
      <c r="BL245" s="20">
        <v>31.461872470949952</v>
      </c>
      <c r="BM245" s="20">
        <v>31.461872470949952</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23.541559638546701</v>
      </c>
      <c r="G246" s="20">
        <v>19.052214304231885</v>
      </c>
      <c r="H246" s="20">
        <v>19.99927290076737</v>
      </c>
      <c r="I246" s="20">
        <v>21.090938919068211</v>
      </c>
      <c r="J246" s="20">
        <v>21.907755348336131</v>
      </c>
      <c r="K246" s="20">
        <v>22.808261373018578</v>
      </c>
      <c r="L246" s="20">
        <v>23.280245463074177</v>
      </c>
      <c r="M246" s="20">
        <v>23.689042215602665</v>
      </c>
      <c r="N246" s="20">
        <v>24.700990275230545</v>
      </c>
      <c r="O246" s="20">
        <v>24.0907007882149</v>
      </c>
      <c r="P246" s="20">
        <v>25.740944216155267</v>
      </c>
      <c r="Q246" s="20">
        <v>27.893555192242431</v>
      </c>
      <c r="R246" s="20">
        <v>27.893555192242431</v>
      </c>
      <c r="S246" s="20">
        <v>27.893555192242431</v>
      </c>
      <c r="T246" s="20">
        <v>27.893555192242431</v>
      </c>
      <c r="U246" s="20">
        <v>27.893555192242431</v>
      </c>
      <c r="V246" s="20">
        <v>27.893555192242431</v>
      </c>
      <c r="W246" s="20">
        <v>27.893555192242431</v>
      </c>
      <c r="X246" s="20">
        <v>27.893555192242431</v>
      </c>
      <c r="Y246" s="20">
        <v>27.893555192242431</v>
      </c>
      <c r="Z246" s="20">
        <v>27.893555192242431</v>
      </c>
      <c r="AA246" s="20">
        <v>27.893555192242431</v>
      </c>
      <c r="AB246" s="20">
        <v>27.893555192242431</v>
      </c>
      <c r="AC246" s="20">
        <v>27.893555192242431</v>
      </c>
      <c r="AD246" s="20">
        <v>27.893555192242431</v>
      </c>
      <c r="AE246" s="20">
        <v>27.893555192242431</v>
      </c>
      <c r="AF246" s="20">
        <v>27.893555192242431</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24.945155180329181</v>
      </c>
      <c r="AN246" s="20">
        <v>20.460372420174572</v>
      </c>
      <c r="AO246" s="20">
        <v>21.526913945006093</v>
      </c>
      <c r="AP246" s="20">
        <v>22.541175218741735</v>
      </c>
      <c r="AQ246" s="20">
        <v>23.405299876969739</v>
      </c>
      <c r="AR246" s="20">
        <v>24.305379138494661</v>
      </c>
      <c r="AS246" s="20">
        <v>24.699888614506303</v>
      </c>
      <c r="AT246" s="20">
        <v>25.238341836720465</v>
      </c>
      <c r="AU246" s="20">
        <v>26.236590798189866</v>
      </c>
      <c r="AV246" s="20">
        <v>25.910190750234385</v>
      </c>
      <c r="AW246" s="20">
        <v>27.214027953978231</v>
      </c>
      <c r="AX246" s="20">
        <v>27.966108863066633</v>
      </c>
      <c r="AY246" s="20">
        <v>27.966108863066633</v>
      </c>
      <c r="AZ246" s="20">
        <v>27.966108863066633</v>
      </c>
      <c r="BA246" s="20">
        <v>27.966108863066633</v>
      </c>
      <c r="BB246" s="20">
        <v>27.966108863066633</v>
      </c>
      <c r="BC246" s="20">
        <v>27.966108863066633</v>
      </c>
      <c r="BD246" s="20">
        <v>27.966108863066633</v>
      </c>
      <c r="BE246" s="20">
        <v>27.966108863066633</v>
      </c>
      <c r="BF246" s="20">
        <v>27.966108863066633</v>
      </c>
      <c r="BG246" s="20">
        <v>27.966108863066633</v>
      </c>
      <c r="BH246" s="20">
        <v>27.966108863066633</v>
      </c>
      <c r="BI246" s="20">
        <v>27.966108863066633</v>
      </c>
      <c r="BJ246" s="20">
        <v>27.966108863066633</v>
      </c>
      <c r="BK246" s="20">
        <v>27.966108863066633</v>
      </c>
      <c r="BL246" s="20">
        <v>27.966108863066633</v>
      </c>
      <c r="BM246" s="20">
        <v>27.966108863066633</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20.598864683728369</v>
      </c>
      <c r="G247" s="20">
        <v>16.670687516202904</v>
      </c>
      <c r="H247" s="20">
        <v>17.499363788171451</v>
      </c>
      <c r="I247" s="20">
        <v>18.454571554184689</v>
      </c>
      <c r="J247" s="20">
        <v>19.169285929794121</v>
      </c>
      <c r="K247" s="20">
        <v>19.957228701391259</v>
      </c>
      <c r="L247" s="20">
        <v>20.370214780189912</v>
      </c>
      <c r="M247" s="20">
        <v>20.727911938652337</v>
      </c>
      <c r="N247" s="20">
        <v>21.613366490826731</v>
      </c>
      <c r="O247" s="20">
        <v>21.079363189688042</v>
      </c>
      <c r="P247" s="20">
        <v>22.523326189135865</v>
      </c>
      <c r="Q247" s="20">
        <v>24.406860793212132</v>
      </c>
      <c r="R247" s="20">
        <v>24.406860793212132</v>
      </c>
      <c r="S247" s="20">
        <v>24.406860793212132</v>
      </c>
      <c r="T247" s="20">
        <v>24.406860793212132</v>
      </c>
      <c r="U247" s="20">
        <v>24.406860793212132</v>
      </c>
      <c r="V247" s="20">
        <v>24.406860793212132</v>
      </c>
      <c r="W247" s="20">
        <v>24.406860793212132</v>
      </c>
      <c r="X247" s="20">
        <v>24.406860793212132</v>
      </c>
      <c r="Y247" s="20">
        <v>24.406860793212132</v>
      </c>
      <c r="Z247" s="20">
        <v>24.406860793212132</v>
      </c>
      <c r="AA247" s="20">
        <v>24.406860793212132</v>
      </c>
      <c r="AB247" s="20">
        <v>24.406860793212132</v>
      </c>
      <c r="AC247" s="20">
        <v>24.406860793212132</v>
      </c>
      <c r="AD247" s="20">
        <v>24.406860793212132</v>
      </c>
      <c r="AE247" s="20">
        <v>24.406860793212132</v>
      </c>
      <c r="AF247" s="20">
        <v>24.406860793212132</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21.82701078278804</v>
      </c>
      <c r="AN247" s="20">
        <v>17.902825867652755</v>
      </c>
      <c r="AO247" s="20">
        <v>18.836049701880334</v>
      </c>
      <c r="AP247" s="20">
        <v>19.723528316399022</v>
      </c>
      <c r="AQ247" s="20">
        <v>20.479637392348526</v>
      </c>
      <c r="AR247" s="20">
        <v>21.267206746182836</v>
      </c>
      <c r="AS247" s="20">
        <v>21.612402537693018</v>
      </c>
      <c r="AT247" s="20">
        <v>22.083549107130413</v>
      </c>
      <c r="AU247" s="20">
        <v>22.957016948416136</v>
      </c>
      <c r="AV247" s="20">
        <v>22.671416906455093</v>
      </c>
      <c r="AW247" s="20">
        <v>23.812274459730958</v>
      </c>
      <c r="AX247" s="20">
        <v>24.470345255183311</v>
      </c>
      <c r="AY247" s="20">
        <v>24.470345255183311</v>
      </c>
      <c r="AZ247" s="20">
        <v>24.470345255183311</v>
      </c>
      <c r="BA247" s="20">
        <v>24.470345255183311</v>
      </c>
      <c r="BB247" s="20">
        <v>24.470345255183311</v>
      </c>
      <c r="BC247" s="20">
        <v>24.470345255183311</v>
      </c>
      <c r="BD247" s="20">
        <v>24.470345255183311</v>
      </c>
      <c r="BE247" s="20">
        <v>24.470345255183311</v>
      </c>
      <c r="BF247" s="20">
        <v>24.470345255183311</v>
      </c>
      <c r="BG247" s="20">
        <v>24.470345255183311</v>
      </c>
      <c r="BH247" s="20">
        <v>24.470345255183311</v>
      </c>
      <c r="BI247" s="20">
        <v>24.470345255183311</v>
      </c>
      <c r="BJ247" s="20">
        <v>24.470345255183311</v>
      </c>
      <c r="BK247" s="20">
        <v>24.470345255183311</v>
      </c>
      <c r="BL247" s="20">
        <v>24.470345255183311</v>
      </c>
      <c r="BM247" s="20">
        <v>24.470345255183311</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17.65616972891004</v>
      </c>
      <c r="G248" s="20">
        <v>14.289160728173924</v>
      </c>
      <c r="H248" s="20">
        <v>14.999454675575537</v>
      </c>
      <c r="I248" s="20">
        <v>15.81820418930117</v>
      </c>
      <c r="J248" s="20">
        <v>16.430816511252111</v>
      </c>
      <c r="K248" s="20">
        <v>17.106196029763947</v>
      </c>
      <c r="L248" s="20">
        <v>17.460184097305646</v>
      </c>
      <c r="M248" s="20">
        <v>17.766781661702012</v>
      </c>
      <c r="N248" s="20">
        <v>18.525742706422921</v>
      </c>
      <c r="O248" s="20">
        <v>18.068025591161188</v>
      </c>
      <c r="P248" s="20">
        <v>19.305708162116463</v>
      </c>
      <c r="Q248" s="20">
        <v>20.920166394181837</v>
      </c>
      <c r="R248" s="20">
        <v>20.920166394181837</v>
      </c>
      <c r="S248" s="20">
        <v>20.920166394181837</v>
      </c>
      <c r="T248" s="20">
        <v>20.920166394181837</v>
      </c>
      <c r="U248" s="20">
        <v>20.920166394181837</v>
      </c>
      <c r="V248" s="20">
        <v>20.920166394181837</v>
      </c>
      <c r="W248" s="20">
        <v>20.920166394181837</v>
      </c>
      <c r="X248" s="20">
        <v>20.920166394181837</v>
      </c>
      <c r="Y248" s="20">
        <v>20.920166394181837</v>
      </c>
      <c r="Z248" s="20">
        <v>20.920166394181837</v>
      </c>
      <c r="AA248" s="20">
        <v>20.920166394181837</v>
      </c>
      <c r="AB248" s="20">
        <v>20.920166394181837</v>
      </c>
      <c r="AC248" s="20">
        <v>20.920166394181837</v>
      </c>
      <c r="AD248" s="20">
        <v>20.920166394181837</v>
      </c>
      <c r="AE248" s="20">
        <v>20.920166394181837</v>
      </c>
      <c r="AF248" s="20">
        <v>20.920166394181837</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18.7088663852469</v>
      </c>
      <c r="AN248" s="20">
        <v>15.34527931513094</v>
      </c>
      <c r="AO248" s="20">
        <v>16.145185458754582</v>
      </c>
      <c r="AP248" s="20">
        <v>16.905881414056314</v>
      </c>
      <c r="AQ248" s="20">
        <v>17.553974907727316</v>
      </c>
      <c r="AR248" s="20">
        <v>18.229034353871011</v>
      </c>
      <c r="AS248" s="20">
        <v>18.524916460879741</v>
      </c>
      <c r="AT248" s="20">
        <v>18.928756377540363</v>
      </c>
      <c r="AU248" s="20">
        <v>19.677443098642414</v>
      </c>
      <c r="AV248" s="20">
        <v>19.432643062675801</v>
      </c>
      <c r="AW248" s="20">
        <v>20.410520965483688</v>
      </c>
      <c r="AX248" s="20">
        <v>20.974581647299992</v>
      </c>
      <c r="AY248" s="20">
        <v>20.974581647299992</v>
      </c>
      <c r="AZ248" s="20">
        <v>20.974581647299992</v>
      </c>
      <c r="BA248" s="20">
        <v>20.974581647299992</v>
      </c>
      <c r="BB248" s="20">
        <v>20.974581647299992</v>
      </c>
      <c r="BC248" s="20">
        <v>20.974581647299992</v>
      </c>
      <c r="BD248" s="20">
        <v>20.974581647299992</v>
      </c>
      <c r="BE248" s="20">
        <v>20.974581647299992</v>
      </c>
      <c r="BF248" s="20">
        <v>20.974581647299992</v>
      </c>
      <c r="BG248" s="20">
        <v>20.974581647299992</v>
      </c>
      <c r="BH248" s="20">
        <v>20.974581647299992</v>
      </c>
      <c r="BI248" s="20">
        <v>20.974581647299992</v>
      </c>
      <c r="BJ248" s="20">
        <v>20.974581647299992</v>
      </c>
      <c r="BK248" s="20">
        <v>20.974581647299992</v>
      </c>
      <c r="BL248" s="20">
        <v>20.974581647299992</v>
      </c>
      <c r="BM248" s="20">
        <v>20.974581647299992</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14.71347477409171</v>
      </c>
      <c r="G249" s="20">
        <v>11.907633940144946</v>
      </c>
      <c r="H249" s="20">
        <v>12.499545562979623</v>
      </c>
      <c r="I249" s="20">
        <v>13.181836824417651</v>
      </c>
      <c r="J249" s="20">
        <v>13.692347092710103</v>
      </c>
      <c r="K249" s="20">
        <v>14.255163358136631</v>
      </c>
      <c r="L249" s="20">
        <v>14.550153414421382</v>
      </c>
      <c r="M249" s="20">
        <v>14.805651384751686</v>
      </c>
      <c r="N249" s="20">
        <v>15.438118922019113</v>
      </c>
      <c r="O249" s="20">
        <v>15.056687992634334</v>
      </c>
      <c r="P249" s="20">
        <v>16.088090135097065</v>
      </c>
      <c r="Q249" s="20">
        <v>17.433471995151546</v>
      </c>
      <c r="R249" s="20">
        <v>17.433471995151546</v>
      </c>
      <c r="S249" s="20">
        <v>17.433471995151546</v>
      </c>
      <c r="T249" s="20">
        <v>17.433471995151546</v>
      </c>
      <c r="U249" s="20">
        <v>17.433471995151546</v>
      </c>
      <c r="V249" s="20">
        <v>17.433471995151546</v>
      </c>
      <c r="W249" s="20">
        <v>17.433471995151546</v>
      </c>
      <c r="X249" s="20">
        <v>17.433471995151546</v>
      </c>
      <c r="Y249" s="20">
        <v>17.433471995151546</v>
      </c>
      <c r="Z249" s="20">
        <v>17.433471995151546</v>
      </c>
      <c r="AA249" s="20">
        <v>17.433471995151546</v>
      </c>
      <c r="AB249" s="20">
        <v>17.433471995151546</v>
      </c>
      <c r="AC249" s="20">
        <v>17.433471995151546</v>
      </c>
      <c r="AD249" s="20">
        <v>17.433471995151546</v>
      </c>
      <c r="AE249" s="20">
        <v>17.433471995151546</v>
      </c>
      <c r="AF249" s="20">
        <v>17.433471995151546</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15.590721987705761</v>
      </c>
      <c r="AN249" s="20">
        <v>12.787732762609126</v>
      </c>
      <c r="AO249" s="20">
        <v>13.454321215628827</v>
      </c>
      <c r="AP249" s="20">
        <v>14.088234511713605</v>
      </c>
      <c r="AQ249" s="20">
        <v>14.628312423106108</v>
      </c>
      <c r="AR249" s="20">
        <v>15.190861961559186</v>
      </c>
      <c r="AS249" s="20">
        <v>15.437430384066461</v>
      </c>
      <c r="AT249" s="20">
        <v>15.773963647950312</v>
      </c>
      <c r="AU249" s="20">
        <v>16.397869248868687</v>
      </c>
      <c r="AV249" s="20">
        <v>16.193869218896513</v>
      </c>
      <c r="AW249" s="20">
        <v>17.008767471236418</v>
      </c>
      <c r="AX249" s="20">
        <v>17.478818039416673</v>
      </c>
      <c r="AY249" s="20">
        <v>17.478818039416673</v>
      </c>
      <c r="AZ249" s="20">
        <v>17.478818039416673</v>
      </c>
      <c r="BA249" s="20">
        <v>17.478818039416673</v>
      </c>
      <c r="BB249" s="20">
        <v>17.478818039416673</v>
      </c>
      <c r="BC249" s="20">
        <v>17.478818039416673</v>
      </c>
      <c r="BD249" s="20">
        <v>17.478818039416673</v>
      </c>
      <c r="BE249" s="20">
        <v>17.478818039416673</v>
      </c>
      <c r="BF249" s="20">
        <v>17.478818039416673</v>
      </c>
      <c r="BG249" s="20">
        <v>17.478818039416673</v>
      </c>
      <c r="BH249" s="20">
        <v>17.478818039416673</v>
      </c>
      <c r="BI249" s="20">
        <v>17.478818039416673</v>
      </c>
      <c r="BJ249" s="20">
        <v>17.478818039416673</v>
      </c>
      <c r="BK249" s="20">
        <v>17.478818039416673</v>
      </c>
      <c r="BL249" s="20">
        <v>17.478818039416673</v>
      </c>
      <c r="BM249" s="20">
        <v>17.478818039416673</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11.770779819273381</v>
      </c>
      <c r="G250" s="20">
        <v>9.5261071521159657</v>
      </c>
      <c r="H250" s="20">
        <v>9.9996364503837096</v>
      </c>
      <c r="I250" s="20">
        <v>10.545469459534132</v>
      </c>
      <c r="J250" s="20">
        <v>10.953877674168094</v>
      </c>
      <c r="K250" s="20">
        <v>11.404130686509317</v>
      </c>
      <c r="L250" s="20">
        <v>11.640122731537119</v>
      </c>
      <c r="M250" s="20">
        <v>11.844521107801361</v>
      </c>
      <c r="N250" s="20">
        <v>12.350495137615303</v>
      </c>
      <c r="O250" s="20">
        <v>12.04535039410748</v>
      </c>
      <c r="P250" s="20">
        <v>12.870472108077665</v>
      </c>
      <c r="Q250" s="20">
        <v>13.946777596121251</v>
      </c>
      <c r="R250" s="20">
        <v>13.946777596121251</v>
      </c>
      <c r="S250" s="20">
        <v>13.946777596121251</v>
      </c>
      <c r="T250" s="20">
        <v>13.946777596121251</v>
      </c>
      <c r="U250" s="20">
        <v>13.946777596121251</v>
      </c>
      <c r="V250" s="20">
        <v>13.946777596121251</v>
      </c>
      <c r="W250" s="20">
        <v>13.946777596121251</v>
      </c>
      <c r="X250" s="20">
        <v>13.946777596121251</v>
      </c>
      <c r="Y250" s="20">
        <v>13.946777596121251</v>
      </c>
      <c r="Z250" s="20">
        <v>13.946777596121251</v>
      </c>
      <c r="AA250" s="20">
        <v>13.946777596121251</v>
      </c>
      <c r="AB250" s="20">
        <v>13.946777596121251</v>
      </c>
      <c r="AC250" s="20">
        <v>13.946777596121251</v>
      </c>
      <c r="AD250" s="20">
        <v>13.946777596121251</v>
      </c>
      <c r="AE250" s="20">
        <v>13.946777596121251</v>
      </c>
      <c r="AF250" s="20">
        <v>13.946777596121251</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12.472577590164622</v>
      </c>
      <c r="AN250" s="20">
        <v>10.230186210087311</v>
      </c>
      <c r="AO250" s="20">
        <v>10.763456972503073</v>
      </c>
      <c r="AP250" s="20">
        <v>11.270587609370896</v>
      </c>
      <c r="AQ250" s="20">
        <v>11.702649938484898</v>
      </c>
      <c r="AR250" s="20">
        <v>12.152689569247363</v>
      </c>
      <c r="AS250" s="20">
        <v>12.349944307253182</v>
      </c>
      <c r="AT250" s="20">
        <v>12.619170918360263</v>
      </c>
      <c r="AU250" s="20">
        <v>13.118295399094965</v>
      </c>
      <c r="AV250" s="20">
        <v>12.955095375117224</v>
      </c>
      <c r="AW250" s="20">
        <v>13.607013976989149</v>
      </c>
      <c r="AX250" s="20">
        <v>13.983054431533352</v>
      </c>
      <c r="AY250" s="20">
        <v>13.983054431533352</v>
      </c>
      <c r="AZ250" s="20">
        <v>13.983054431533352</v>
      </c>
      <c r="BA250" s="20">
        <v>13.983054431533352</v>
      </c>
      <c r="BB250" s="20">
        <v>13.983054431533352</v>
      </c>
      <c r="BC250" s="20">
        <v>13.983054431533352</v>
      </c>
      <c r="BD250" s="20">
        <v>13.983054431533352</v>
      </c>
      <c r="BE250" s="20">
        <v>13.983054431533352</v>
      </c>
      <c r="BF250" s="20">
        <v>13.983054431533352</v>
      </c>
      <c r="BG250" s="20">
        <v>13.983054431533352</v>
      </c>
      <c r="BH250" s="20">
        <v>13.983054431533352</v>
      </c>
      <c r="BI250" s="20">
        <v>13.983054431533352</v>
      </c>
      <c r="BJ250" s="20">
        <v>13.983054431533352</v>
      </c>
      <c r="BK250" s="20">
        <v>13.983054431533352</v>
      </c>
      <c r="BL250" s="20">
        <v>13.983054431533352</v>
      </c>
      <c r="BM250" s="20">
        <v>13.983054431533352</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8.8280848644550485</v>
      </c>
      <c r="G251" s="20">
        <v>7.1445803640869858</v>
      </c>
      <c r="H251" s="20">
        <v>7.4997273377877942</v>
      </c>
      <c r="I251" s="20">
        <v>7.9091020946506108</v>
      </c>
      <c r="J251" s="20">
        <v>8.2154082556260821</v>
      </c>
      <c r="K251" s="20">
        <v>8.5530980148820017</v>
      </c>
      <c r="L251" s="20">
        <v>8.7300920486528515</v>
      </c>
      <c r="M251" s="20">
        <v>8.8833908308510345</v>
      </c>
      <c r="N251" s="20">
        <v>9.2628713532114926</v>
      </c>
      <c r="O251" s="20">
        <v>9.0340127955806242</v>
      </c>
      <c r="P251" s="20">
        <v>9.6528540810582655</v>
      </c>
      <c r="Q251" s="20">
        <v>10.460083197090954</v>
      </c>
      <c r="R251" s="20">
        <v>10.460083197090954</v>
      </c>
      <c r="S251" s="20">
        <v>10.460083197090954</v>
      </c>
      <c r="T251" s="20">
        <v>10.460083197090954</v>
      </c>
      <c r="U251" s="20">
        <v>10.460083197090954</v>
      </c>
      <c r="V251" s="20">
        <v>10.460083197090954</v>
      </c>
      <c r="W251" s="20">
        <v>10.460083197090954</v>
      </c>
      <c r="X251" s="20">
        <v>10.460083197090954</v>
      </c>
      <c r="Y251" s="20">
        <v>10.460083197090954</v>
      </c>
      <c r="Z251" s="20">
        <v>10.460083197090954</v>
      </c>
      <c r="AA251" s="20">
        <v>10.460083197090954</v>
      </c>
      <c r="AB251" s="20">
        <v>10.460083197090954</v>
      </c>
      <c r="AC251" s="20">
        <v>10.460083197090954</v>
      </c>
      <c r="AD251" s="20">
        <v>10.460083197090954</v>
      </c>
      <c r="AE251" s="20">
        <v>10.460083197090954</v>
      </c>
      <c r="AF251" s="20">
        <v>10.460083197090954</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9.3544331926234818</v>
      </c>
      <c r="AN251" s="20">
        <v>7.6726396575654956</v>
      </c>
      <c r="AO251" s="20">
        <v>8.0725927293773179</v>
      </c>
      <c r="AP251" s="20">
        <v>8.4529407070281852</v>
      </c>
      <c r="AQ251" s="20">
        <v>8.7769874538636881</v>
      </c>
      <c r="AR251" s="20">
        <v>9.1145171769355358</v>
      </c>
      <c r="AS251" s="20">
        <v>9.2624582304399006</v>
      </c>
      <c r="AT251" s="20">
        <v>9.4643781887702119</v>
      </c>
      <c r="AU251" s="20">
        <v>9.8387215493212388</v>
      </c>
      <c r="AV251" s="20">
        <v>9.7163215313379343</v>
      </c>
      <c r="AW251" s="20">
        <v>10.205260482741878</v>
      </c>
      <c r="AX251" s="20">
        <v>10.487290823650032</v>
      </c>
      <c r="AY251" s="20">
        <v>10.487290823650032</v>
      </c>
      <c r="AZ251" s="20">
        <v>10.487290823650032</v>
      </c>
      <c r="BA251" s="20">
        <v>10.487290823650032</v>
      </c>
      <c r="BB251" s="20">
        <v>10.487290823650032</v>
      </c>
      <c r="BC251" s="20">
        <v>10.487290823650032</v>
      </c>
      <c r="BD251" s="20">
        <v>10.487290823650032</v>
      </c>
      <c r="BE251" s="20">
        <v>10.487290823650032</v>
      </c>
      <c r="BF251" s="20">
        <v>10.487290823650032</v>
      </c>
      <c r="BG251" s="20">
        <v>10.487290823650032</v>
      </c>
      <c r="BH251" s="20">
        <v>10.487290823650032</v>
      </c>
      <c r="BI251" s="20">
        <v>10.487290823650032</v>
      </c>
      <c r="BJ251" s="20">
        <v>10.487290823650032</v>
      </c>
      <c r="BK251" s="20">
        <v>10.487290823650032</v>
      </c>
      <c r="BL251" s="20">
        <v>10.487290823650032</v>
      </c>
      <c r="BM251" s="20">
        <v>10.487290823650032</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5.8853899096367197</v>
      </c>
      <c r="G252" s="20">
        <v>4.7630535760580068</v>
      </c>
      <c r="H252" s="20">
        <v>4.9998182251918797</v>
      </c>
      <c r="I252" s="20">
        <v>5.2727347297670919</v>
      </c>
      <c r="J252" s="20">
        <v>5.4769388370840737</v>
      </c>
      <c r="K252" s="20">
        <v>5.7020653432546871</v>
      </c>
      <c r="L252" s="20">
        <v>5.8200613657685878</v>
      </c>
      <c r="M252" s="20">
        <v>5.9222605539007107</v>
      </c>
      <c r="N252" s="20">
        <v>6.1752475688076824</v>
      </c>
      <c r="O252" s="20">
        <v>6.0226751970537702</v>
      </c>
      <c r="P252" s="20">
        <v>6.4352360540388656</v>
      </c>
      <c r="Q252" s="20">
        <v>6.9733887980606601</v>
      </c>
      <c r="R252" s="20">
        <v>6.9733887980606601</v>
      </c>
      <c r="S252" s="20">
        <v>6.9733887980606601</v>
      </c>
      <c r="T252" s="20">
        <v>6.9733887980606601</v>
      </c>
      <c r="U252" s="20">
        <v>6.9733887980606601</v>
      </c>
      <c r="V252" s="20">
        <v>6.9733887980606601</v>
      </c>
      <c r="W252" s="20">
        <v>6.9733887980606601</v>
      </c>
      <c r="X252" s="20">
        <v>6.9733887980606601</v>
      </c>
      <c r="Y252" s="20">
        <v>6.9733887980606601</v>
      </c>
      <c r="Z252" s="20">
        <v>6.9733887980606601</v>
      </c>
      <c r="AA252" s="20">
        <v>6.9733887980606601</v>
      </c>
      <c r="AB252" s="20">
        <v>6.9733887980606601</v>
      </c>
      <c r="AC252" s="20">
        <v>6.9733887980606601</v>
      </c>
      <c r="AD252" s="20">
        <v>6.9733887980606601</v>
      </c>
      <c r="AE252" s="20">
        <v>6.9733887980606601</v>
      </c>
      <c r="AF252" s="20">
        <v>6.9733887980606601</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6.2362887950823422</v>
      </c>
      <c r="AN252" s="20">
        <v>5.1150931050436812</v>
      </c>
      <c r="AO252" s="20">
        <v>5.3817284862515633</v>
      </c>
      <c r="AP252" s="20">
        <v>5.6352938046854755</v>
      </c>
      <c r="AQ252" s="20">
        <v>5.8513249692424782</v>
      </c>
      <c r="AR252" s="20">
        <v>6.0763447846237115</v>
      </c>
      <c r="AS252" s="20">
        <v>6.174972153626622</v>
      </c>
      <c r="AT252" s="20">
        <v>6.3095854591801634</v>
      </c>
      <c r="AU252" s="20">
        <v>6.5591476995475153</v>
      </c>
      <c r="AV252" s="20">
        <v>6.4775476875586442</v>
      </c>
      <c r="AW252" s="20">
        <v>6.8035069884946084</v>
      </c>
      <c r="AX252" s="20">
        <v>6.9915272157667108</v>
      </c>
      <c r="AY252" s="20">
        <v>6.9915272157667108</v>
      </c>
      <c r="AZ252" s="20">
        <v>6.9915272157667108</v>
      </c>
      <c r="BA252" s="20">
        <v>6.9915272157667108</v>
      </c>
      <c r="BB252" s="20">
        <v>6.9915272157667108</v>
      </c>
      <c r="BC252" s="20">
        <v>6.9915272157667108</v>
      </c>
      <c r="BD252" s="20">
        <v>6.9915272157667108</v>
      </c>
      <c r="BE252" s="20">
        <v>6.9915272157667108</v>
      </c>
      <c r="BF252" s="20">
        <v>6.9915272157667108</v>
      </c>
      <c r="BG252" s="20">
        <v>6.9915272157667108</v>
      </c>
      <c r="BH252" s="20">
        <v>6.9915272157667108</v>
      </c>
      <c r="BI252" s="20">
        <v>6.9915272157667108</v>
      </c>
      <c r="BJ252" s="20">
        <v>6.9915272157667108</v>
      </c>
      <c r="BK252" s="20">
        <v>6.9915272157667108</v>
      </c>
      <c r="BL252" s="20">
        <v>6.9915272157667108</v>
      </c>
      <c r="BM252" s="20">
        <v>6.9915272157667108</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2.9426949548183892</v>
      </c>
      <c r="G253" s="20">
        <v>2.3815267880290274</v>
      </c>
      <c r="H253" s="20">
        <v>2.4999091125959647</v>
      </c>
      <c r="I253" s="20">
        <v>2.6363673648835726</v>
      </c>
      <c r="J253" s="20">
        <v>2.7384694185420644</v>
      </c>
      <c r="K253" s="20">
        <v>2.851032671627372</v>
      </c>
      <c r="L253" s="20">
        <v>2.9100306828843232</v>
      </c>
      <c r="M253" s="20">
        <v>2.9611302769503847</v>
      </c>
      <c r="N253" s="20">
        <v>3.0876237844038719</v>
      </c>
      <c r="O253" s="20">
        <v>3.0113375985269148</v>
      </c>
      <c r="P253" s="20">
        <v>3.2176180270194648</v>
      </c>
      <c r="Q253" s="20">
        <v>3.4866943990303647</v>
      </c>
      <c r="R253" s="20">
        <v>3.4866943990303647</v>
      </c>
      <c r="S253" s="20">
        <v>3.4866943990303647</v>
      </c>
      <c r="T253" s="20">
        <v>3.4866943990303647</v>
      </c>
      <c r="U253" s="20">
        <v>3.4866943990303647</v>
      </c>
      <c r="V253" s="20">
        <v>3.4866943990303647</v>
      </c>
      <c r="W253" s="20">
        <v>3.4866943990303647</v>
      </c>
      <c r="X253" s="20">
        <v>3.4866943990303647</v>
      </c>
      <c r="Y253" s="20">
        <v>3.4866943990303647</v>
      </c>
      <c r="Z253" s="20">
        <v>3.4866943990303647</v>
      </c>
      <c r="AA253" s="20">
        <v>3.4866943990303647</v>
      </c>
      <c r="AB253" s="20">
        <v>3.4866943990303647</v>
      </c>
      <c r="AC253" s="20">
        <v>3.4866943990303647</v>
      </c>
      <c r="AD253" s="20">
        <v>3.4866943990303647</v>
      </c>
      <c r="AE253" s="20">
        <v>3.4866943990303647</v>
      </c>
      <c r="AF253" s="20">
        <v>3.4866943990303647</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3.1181443975412022</v>
      </c>
      <c r="AN253" s="20">
        <v>2.5575465525218664</v>
      </c>
      <c r="AO253" s="20">
        <v>2.6908642431258087</v>
      </c>
      <c r="AP253" s="20">
        <v>2.8176469023427662</v>
      </c>
      <c r="AQ253" s="20">
        <v>2.9256624846212684</v>
      </c>
      <c r="AR253" s="20">
        <v>3.038172392311886</v>
      </c>
      <c r="AS253" s="20">
        <v>3.0874860768133416</v>
      </c>
      <c r="AT253" s="20">
        <v>3.1547927295901133</v>
      </c>
      <c r="AU253" s="20">
        <v>3.2795738497737905</v>
      </c>
      <c r="AV253" s="20">
        <v>3.2387738437793545</v>
      </c>
      <c r="AW253" s="20">
        <v>3.4017534942473384</v>
      </c>
      <c r="AX253" s="20">
        <v>3.4957636078833905</v>
      </c>
      <c r="AY253" s="20">
        <v>3.4957636078833905</v>
      </c>
      <c r="AZ253" s="20">
        <v>3.4957636078833905</v>
      </c>
      <c r="BA253" s="20">
        <v>3.4957636078833905</v>
      </c>
      <c r="BB253" s="20">
        <v>3.4957636078833905</v>
      </c>
      <c r="BC253" s="20">
        <v>3.4957636078833905</v>
      </c>
      <c r="BD253" s="20">
        <v>3.4957636078833905</v>
      </c>
      <c r="BE253" s="20">
        <v>3.4957636078833905</v>
      </c>
      <c r="BF253" s="20">
        <v>3.4957636078833905</v>
      </c>
      <c r="BG253" s="20">
        <v>3.4957636078833905</v>
      </c>
      <c r="BH253" s="20">
        <v>3.4957636078833905</v>
      </c>
      <c r="BI253" s="20">
        <v>3.4957636078833905</v>
      </c>
      <c r="BJ253" s="20">
        <v>3.4957636078833905</v>
      </c>
      <c r="BK253" s="20">
        <v>3.4957636078833905</v>
      </c>
      <c r="BL253" s="20">
        <v>3.4957636078833905</v>
      </c>
      <c r="BM253" s="20">
        <v>3.4957636078833905</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5.8806858479176721E-14</v>
      </c>
      <c r="G254" s="20">
        <v>4.7592465728964628E-14</v>
      </c>
      <c r="H254" s="20">
        <v>4.9958219812936102E-14</v>
      </c>
      <c r="I254" s="20">
        <v>5.2685203497552634E-14</v>
      </c>
      <c r="J254" s="20">
        <v>5.4725612412549671E-14</v>
      </c>
      <c r="K254" s="20">
        <v>5.6975078087985939E-14</v>
      </c>
      <c r="L254" s="20">
        <v>5.8154095197068017E-14</v>
      </c>
      <c r="M254" s="20">
        <v>5.9175270222928532E-14</v>
      </c>
      <c r="N254" s="20">
        <v>6.1703118302856675E-14</v>
      </c>
      <c r="O254" s="20">
        <v>6.0178614062470929E-14</v>
      </c>
      <c r="P254" s="20">
        <v>6.4300925124826338E-14</v>
      </c>
      <c r="Q254" s="20">
        <v>6.9678151229430133E-14</v>
      </c>
      <c r="R254" s="20">
        <v>6.9678151229430133E-14</v>
      </c>
      <c r="S254" s="20">
        <v>6.9678151229430133E-14</v>
      </c>
      <c r="T254" s="20">
        <v>6.9678151229430133E-14</v>
      </c>
      <c r="U254" s="20">
        <v>6.9678151229430133E-14</v>
      </c>
      <c r="V254" s="20">
        <v>6.9678151229430133E-14</v>
      </c>
      <c r="W254" s="20">
        <v>6.9678151229430133E-14</v>
      </c>
      <c r="X254" s="20">
        <v>6.9678151229430133E-14</v>
      </c>
      <c r="Y254" s="20">
        <v>6.9678151229430133E-14</v>
      </c>
      <c r="Z254" s="20">
        <v>6.9678151229430133E-14</v>
      </c>
      <c r="AA254" s="20">
        <v>6.9678151229430133E-14</v>
      </c>
      <c r="AB254" s="20">
        <v>6.9678151229430133E-14</v>
      </c>
      <c r="AC254" s="20">
        <v>6.9678151229430133E-14</v>
      </c>
      <c r="AD254" s="20">
        <v>6.9678151229430133E-14</v>
      </c>
      <c r="AE254" s="20">
        <v>6.9678151229430133E-14</v>
      </c>
      <c r="AF254" s="20">
        <v>6.9678151229430133E-14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6.2313042676610009E-14</v>
      </c>
      <c r="AN254" s="20">
        <v>5.111004724488741E-14</v>
      </c>
      <c r="AO254" s="20">
        <v>5.3774269899457654E-14</v>
      </c>
      <c r="AP254" s="20">
        <v>5.6307896392403284E-14</v>
      </c>
      <c r="AQ254" s="20">
        <v>5.8466481348753196E-14</v>
      </c>
      <c r="AR254" s="20">
        <v>6.0714880969051497E-14</v>
      </c>
      <c r="AS254" s="20">
        <v>6.1700366352378577E-14</v>
      </c>
      <c r="AT254" s="20">
        <v>6.3045423473596548E-14</v>
      </c>
      <c r="AU254" s="20">
        <v>6.5539051181592377E-14</v>
      </c>
      <c r="AV254" s="20">
        <v>6.4723703272514786E-14</v>
      </c>
      <c r="AW254" s="20">
        <v>6.7980690961423199E-14</v>
      </c>
      <c r="AX254" s="20">
        <v>6.985939043013787E-14</v>
      </c>
      <c r="AY254" s="20">
        <v>6.985939043013787E-14</v>
      </c>
      <c r="AZ254" s="20">
        <v>6.985939043013787E-14</v>
      </c>
      <c r="BA254" s="20">
        <v>6.985939043013787E-14</v>
      </c>
      <c r="BB254" s="20">
        <v>6.985939043013787E-14</v>
      </c>
      <c r="BC254" s="20">
        <v>6.985939043013787E-14</v>
      </c>
      <c r="BD254" s="20">
        <v>6.985939043013787E-14</v>
      </c>
      <c r="BE254" s="20">
        <v>6.985939043013787E-14</v>
      </c>
      <c r="BF254" s="20">
        <v>6.985939043013787E-14</v>
      </c>
      <c r="BG254" s="20">
        <v>6.985939043013787E-14</v>
      </c>
      <c r="BH254" s="20">
        <v>6.985939043013787E-14</v>
      </c>
      <c r="BI254" s="20">
        <v>6.985939043013787E-14</v>
      </c>
      <c r="BJ254" s="20">
        <v>6.985939043013787E-14</v>
      </c>
      <c r="BK254" s="20">
        <v>6.985939043013787E-14</v>
      </c>
      <c r="BL254" s="20">
        <v>6.985939043013787E-14</v>
      </c>
      <c r="BM254" s="20">
        <v>6.985939043013787E-14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63.557235780418097</v>
      </c>
      <c r="G259" s="20">
        <v>51.728437433913697</v>
      </c>
      <c r="H259" s="20">
        <v>54.121093154918995</v>
      </c>
      <c r="I259" s="20">
        <v>55.640606049768792</v>
      </c>
      <c r="J259" s="20">
        <v>57.375244947610796</v>
      </c>
      <c r="K259" s="20">
        <v>58.761306829688408</v>
      </c>
      <c r="L259" s="20">
        <v>59.664628996836896</v>
      </c>
      <c r="M259" s="20">
        <v>61.816021788286804</v>
      </c>
      <c r="N259" s="20">
        <v>63.304006417606502</v>
      </c>
      <c r="O259" s="20">
        <v>64.087035421271295</v>
      </c>
      <c r="P259" s="20">
        <v>65.539131011197199</v>
      </c>
      <c r="Q259" s="20">
        <v>65.116509066904413</v>
      </c>
      <c r="R259" s="20">
        <v>65.116509066904413</v>
      </c>
      <c r="S259" s="20">
        <v>65.116509066904413</v>
      </c>
      <c r="T259" s="20">
        <v>65.116509066904413</v>
      </c>
      <c r="U259" s="20">
        <v>65.116509066904413</v>
      </c>
      <c r="V259" s="20">
        <v>65.116509066904413</v>
      </c>
      <c r="W259" s="20">
        <v>65.116509066904413</v>
      </c>
      <c r="X259" s="20">
        <v>65.116509066904413</v>
      </c>
      <c r="Y259" s="20">
        <v>65.116509066904413</v>
      </c>
      <c r="Z259" s="20">
        <v>65.116509066904413</v>
      </c>
      <c r="AA259" s="20">
        <v>65.116509066904413</v>
      </c>
      <c r="AB259" s="20">
        <v>65.116509066904413</v>
      </c>
      <c r="AC259" s="20">
        <v>65.116509066904413</v>
      </c>
      <c r="AD259" s="20">
        <v>65.116509066904413</v>
      </c>
      <c r="AE259" s="20">
        <v>65.116509066904413</v>
      </c>
      <c r="AF259" s="20">
        <v>65.116509066904413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71.117812510666695</v>
      </c>
      <c r="AN259" s="20">
        <v>59.628298353114289</v>
      </c>
      <c r="AO259" s="20">
        <v>62.038444754314995</v>
      </c>
      <c r="AP259" s="20">
        <v>63.994813429979104</v>
      </c>
      <c r="AQ259" s="20">
        <v>65.876544114200001</v>
      </c>
      <c r="AR259" s="20">
        <v>67.5056015907454</v>
      </c>
      <c r="AS259" s="20">
        <v>68.322877894564897</v>
      </c>
      <c r="AT259" s="20">
        <v>69.527292555222104</v>
      </c>
      <c r="AU259" s="20">
        <v>70.905184974917802</v>
      </c>
      <c r="AV259" s="20">
        <v>72.31157088171129</v>
      </c>
      <c r="AW259" s="20">
        <v>74.080612109870302</v>
      </c>
      <c r="AX259" s="20">
        <v>74.356789652035005</v>
      </c>
      <c r="AY259" s="20">
        <v>74.356789652035005</v>
      </c>
      <c r="AZ259" s="20">
        <v>74.356789652035005</v>
      </c>
      <c r="BA259" s="20">
        <v>74.356789652035005</v>
      </c>
      <c r="BB259" s="20">
        <v>74.356789652035005</v>
      </c>
      <c r="BC259" s="20">
        <v>74.356789652035005</v>
      </c>
      <c r="BD259" s="20">
        <v>74.356789652035005</v>
      </c>
      <c r="BE259" s="20">
        <v>74.356789652035005</v>
      </c>
      <c r="BF259" s="20">
        <v>74.356789652035005</v>
      </c>
      <c r="BG259" s="20">
        <v>74.356789652035005</v>
      </c>
      <c r="BH259" s="20">
        <v>74.356789652035005</v>
      </c>
      <c r="BI259" s="20">
        <v>74.356789652035005</v>
      </c>
      <c r="BJ259" s="20">
        <v>74.356789652035005</v>
      </c>
      <c r="BK259" s="20">
        <v>74.356789652035005</v>
      </c>
      <c r="BL259" s="20">
        <v>74.356789652035005</v>
      </c>
      <c r="BM259" s="20">
        <v>74.356789652035005</v>
      </c>
    </row>
    <row r="260" spans="1:65">
      <c r="A260" s="22">
        <v>0.99</v>
      </c>
      <c r="B260" s="20">
        <f ca="1"/>
        <v>0</v>
      </c>
      <c r="C260" s="20" cm="1">
        <f t="array" ref="C260:AF260">$A260*Total_Maximum_Demand__MVA____Option_5_Summer_POE50</f>
        <v>56.389828812439717</v>
      </c>
      <c r="D260" s="20">
        <v>58.103763684839826</v>
      </c>
      <c r="E260" s="20">
        <v>65.071821401078779</v>
      </c>
      <c r="F260" s="20">
        <v>62.921663422613918</v>
      </c>
      <c r="G260" s="20">
        <v>51.211153059574563</v>
      </c>
      <c r="H260" s="20">
        <v>53.579882223369808</v>
      </c>
      <c r="I260" s="20">
        <v>55.084199989271106</v>
      </c>
      <c r="J260" s="20">
        <v>56.801492498134685</v>
      </c>
      <c r="K260" s="20">
        <v>58.173693761391526</v>
      </c>
      <c r="L260" s="20">
        <v>59.067982706868527</v>
      </c>
      <c r="M260" s="20">
        <v>61.197861570403937</v>
      </c>
      <c r="N260" s="20">
        <v>62.670966353430437</v>
      </c>
      <c r="O260" s="20">
        <v>63.44616506705858</v>
      </c>
      <c r="P260" s="20">
        <v>64.883739701085233</v>
      </c>
      <c r="Q260" s="20">
        <v>64.465343976235374</v>
      </c>
      <c r="R260" s="20">
        <v>64.465343976235374</v>
      </c>
      <c r="S260" s="20">
        <v>64.465343976235374</v>
      </c>
      <c r="T260" s="20">
        <v>64.465343976235374</v>
      </c>
      <c r="U260" s="20">
        <v>64.465343976235374</v>
      </c>
      <c r="V260" s="20">
        <v>64.465343976235374</v>
      </c>
      <c r="W260" s="20">
        <v>64.465343976235374</v>
      </c>
      <c r="X260" s="20">
        <v>64.465343976235374</v>
      </c>
      <c r="Y260" s="20">
        <v>64.465343976235374</v>
      </c>
      <c r="Z260" s="20">
        <v>64.465343976235374</v>
      </c>
      <c r="AA260" s="20">
        <v>64.465343976235374</v>
      </c>
      <c r="AB260" s="20">
        <v>64.465343976235374</v>
      </c>
      <c r="AC260" s="20">
        <v>64.465343976235374</v>
      </c>
      <c r="AD260" s="20">
        <v>64.465343976235374</v>
      </c>
      <c r="AE260" s="20">
        <v>64.465343976235374</v>
      </c>
      <c r="AF260" s="20">
        <v>64.465343976235374</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70.406634385560025</v>
      </c>
      <c r="AN260" s="20">
        <v>59.032015369583142</v>
      </c>
      <c r="AO260" s="20">
        <v>61.418060306771842</v>
      </c>
      <c r="AP260" s="20">
        <v>63.354865295679311</v>
      </c>
      <c r="AQ260" s="20">
        <v>65.217778673058007</v>
      </c>
      <c r="AR260" s="20">
        <v>66.830545574837942</v>
      </c>
      <c r="AS260" s="20">
        <v>67.63964911561925</v>
      </c>
      <c r="AT260" s="20">
        <v>68.832019629669887</v>
      </c>
      <c r="AU260" s="20">
        <v>70.196133125168629</v>
      </c>
      <c r="AV260" s="20">
        <v>71.588455172894172</v>
      </c>
      <c r="AW260" s="20">
        <v>73.339805988771602</v>
      </c>
      <c r="AX260" s="20">
        <v>73.613221755514658</v>
      </c>
      <c r="AY260" s="20">
        <v>73.613221755514658</v>
      </c>
      <c r="AZ260" s="20">
        <v>73.613221755514658</v>
      </c>
      <c r="BA260" s="20">
        <v>73.613221755514658</v>
      </c>
      <c r="BB260" s="20">
        <v>73.613221755514658</v>
      </c>
      <c r="BC260" s="20">
        <v>73.613221755514658</v>
      </c>
      <c r="BD260" s="20">
        <v>73.613221755514658</v>
      </c>
      <c r="BE260" s="20">
        <v>73.613221755514658</v>
      </c>
      <c r="BF260" s="20">
        <v>73.613221755514658</v>
      </c>
      <c r="BG260" s="20">
        <v>73.613221755514658</v>
      </c>
      <c r="BH260" s="20">
        <v>73.613221755514658</v>
      </c>
      <c r="BI260" s="20">
        <v>73.613221755514658</v>
      </c>
      <c r="BJ260" s="20">
        <v>73.613221755514658</v>
      </c>
      <c r="BK260" s="20">
        <v>73.613221755514658</v>
      </c>
      <c r="BL260" s="20">
        <v>73.613221755514658</v>
      </c>
      <c r="BM260" s="20">
        <v>73.613221755514658</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62.286091064809732</v>
      </c>
      <c r="G261" s="20">
        <v>50.693868685235422</v>
      </c>
      <c r="H261" s="20">
        <v>53.038671291820613</v>
      </c>
      <c r="I261" s="20">
        <v>54.527793928773413</v>
      </c>
      <c r="J261" s="20">
        <v>56.227740048658582</v>
      </c>
      <c r="K261" s="20">
        <v>57.586080693094637</v>
      </c>
      <c r="L261" s="20">
        <v>58.471336416900158</v>
      </c>
      <c r="M261" s="20">
        <v>60.57970135252107</v>
      </c>
      <c r="N261" s="20">
        <v>62.037926289254372</v>
      </c>
      <c r="O261" s="20">
        <v>62.805294712845871</v>
      </c>
      <c r="P261" s="20">
        <v>64.228348390973252</v>
      </c>
      <c r="Q261" s="20">
        <v>63.814178885566321</v>
      </c>
      <c r="R261" s="20">
        <v>63.814178885566321</v>
      </c>
      <c r="S261" s="20">
        <v>63.814178885566321</v>
      </c>
      <c r="T261" s="20">
        <v>63.814178885566321</v>
      </c>
      <c r="U261" s="20">
        <v>63.814178885566321</v>
      </c>
      <c r="V261" s="20">
        <v>63.814178885566321</v>
      </c>
      <c r="W261" s="20">
        <v>63.814178885566321</v>
      </c>
      <c r="X261" s="20">
        <v>63.814178885566321</v>
      </c>
      <c r="Y261" s="20">
        <v>63.814178885566321</v>
      </c>
      <c r="Z261" s="20">
        <v>63.814178885566321</v>
      </c>
      <c r="AA261" s="20">
        <v>63.814178885566321</v>
      </c>
      <c r="AB261" s="20">
        <v>63.814178885566321</v>
      </c>
      <c r="AC261" s="20">
        <v>63.814178885566321</v>
      </c>
      <c r="AD261" s="20">
        <v>63.814178885566321</v>
      </c>
      <c r="AE261" s="20">
        <v>63.814178885566321</v>
      </c>
      <c r="AF261" s="20">
        <v>63.814178885566321</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69.695456260453355</v>
      </c>
      <c r="AN261" s="20">
        <v>58.435732386052003</v>
      </c>
      <c r="AO261" s="20">
        <v>60.797675859228697</v>
      </c>
      <c r="AP261" s="20">
        <v>62.714917161379518</v>
      </c>
      <c r="AQ261" s="20">
        <v>64.559013231915998</v>
      </c>
      <c r="AR261" s="20">
        <v>66.155489558930483</v>
      </c>
      <c r="AS261" s="20">
        <v>66.956420336673602</v>
      </c>
      <c r="AT261" s="20">
        <v>68.136746704117655</v>
      </c>
      <c r="AU261" s="20">
        <v>69.487081275419442</v>
      </c>
      <c r="AV261" s="20">
        <v>70.865339464077067</v>
      </c>
      <c r="AW261" s="20">
        <v>72.598999867672887</v>
      </c>
      <c r="AX261" s="20">
        <v>72.869653858994297</v>
      </c>
      <c r="AY261" s="20">
        <v>72.869653858994297</v>
      </c>
      <c r="AZ261" s="20">
        <v>72.869653858994297</v>
      </c>
      <c r="BA261" s="20">
        <v>72.869653858994297</v>
      </c>
      <c r="BB261" s="20">
        <v>72.869653858994297</v>
      </c>
      <c r="BC261" s="20">
        <v>72.869653858994297</v>
      </c>
      <c r="BD261" s="20">
        <v>72.869653858994297</v>
      </c>
      <c r="BE261" s="20">
        <v>72.869653858994297</v>
      </c>
      <c r="BF261" s="20">
        <v>72.869653858994297</v>
      </c>
      <c r="BG261" s="20">
        <v>72.869653858994297</v>
      </c>
      <c r="BH261" s="20">
        <v>72.869653858994297</v>
      </c>
      <c r="BI261" s="20">
        <v>72.869653858994297</v>
      </c>
      <c r="BJ261" s="20">
        <v>72.869653858994297</v>
      </c>
      <c r="BK261" s="20">
        <v>72.869653858994297</v>
      </c>
      <c r="BL261" s="20">
        <v>72.869653858994297</v>
      </c>
      <c r="BM261" s="20">
        <v>72.869653858994297</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61.650518707005553</v>
      </c>
      <c r="G262" s="20">
        <v>50.176584310896288</v>
      </c>
      <c r="H262" s="20">
        <v>52.497460360271425</v>
      </c>
      <c r="I262" s="20">
        <v>53.971387868275727</v>
      </c>
      <c r="J262" s="20">
        <v>55.653987599182472</v>
      </c>
      <c r="K262" s="20">
        <v>56.998467624797755</v>
      </c>
      <c r="L262" s="20">
        <v>57.874690126931789</v>
      </c>
      <c r="M262" s="20">
        <v>59.961541134638196</v>
      </c>
      <c r="N262" s="20">
        <v>61.404886225078307</v>
      </c>
      <c r="O262" s="20">
        <v>62.164424358633156</v>
      </c>
      <c r="P262" s="20">
        <v>63.572957080861279</v>
      </c>
      <c r="Q262" s="20">
        <v>63.163013794897282</v>
      </c>
      <c r="R262" s="20">
        <v>63.163013794897282</v>
      </c>
      <c r="S262" s="20">
        <v>63.163013794897282</v>
      </c>
      <c r="T262" s="20">
        <v>63.163013794897282</v>
      </c>
      <c r="U262" s="20">
        <v>63.163013794897282</v>
      </c>
      <c r="V262" s="20">
        <v>63.163013794897282</v>
      </c>
      <c r="W262" s="20">
        <v>63.163013794897282</v>
      </c>
      <c r="X262" s="20">
        <v>63.163013794897282</v>
      </c>
      <c r="Y262" s="20">
        <v>63.163013794897282</v>
      </c>
      <c r="Z262" s="20">
        <v>63.163013794897282</v>
      </c>
      <c r="AA262" s="20">
        <v>63.163013794897282</v>
      </c>
      <c r="AB262" s="20">
        <v>63.163013794897282</v>
      </c>
      <c r="AC262" s="20">
        <v>63.163013794897282</v>
      </c>
      <c r="AD262" s="20">
        <v>63.163013794897282</v>
      </c>
      <c r="AE262" s="20">
        <v>63.163013794897282</v>
      </c>
      <c r="AF262" s="20">
        <v>63.163013794897282</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68.984278135346699</v>
      </c>
      <c r="AN262" s="20">
        <v>57.839449402520856</v>
      </c>
      <c r="AO262" s="20">
        <v>60.177291411685545</v>
      </c>
      <c r="AP262" s="20">
        <v>62.074969027079732</v>
      </c>
      <c r="AQ262" s="20">
        <v>63.900247790774003</v>
      </c>
      <c r="AR262" s="20">
        <v>65.48043354302304</v>
      </c>
      <c r="AS262" s="20">
        <v>66.273191557727955</v>
      </c>
      <c r="AT262" s="20">
        <v>67.441473778565438</v>
      </c>
      <c r="AU262" s="20">
        <v>68.778029425670269</v>
      </c>
      <c r="AV262" s="20">
        <v>70.142223755259948</v>
      </c>
      <c r="AW262" s="20">
        <v>71.858193746574187</v>
      </c>
      <c r="AX262" s="20">
        <v>72.126085962473951</v>
      </c>
      <c r="AY262" s="20">
        <v>72.126085962473951</v>
      </c>
      <c r="AZ262" s="20">
        <v>72.126085962473951</v>
      </c>
      <c r="BA262" s="20">
        <v>72.126085962473951</v>
      </c>
      <c r="BB262" s="20">
        <v>72.126085962473951</v>
      </c>
      <c r="BC262" s="20">
        <v>72.126085962473951</v>
      </c>
      <c r="BD262" s="20">
        <v>72.126085962473951</v>
      </c>
      <c r="BE262" s="20">
        <v>72.126085962473951</v>
      </c>
      <c r="BF262" s="20">
        <v>72.126085962473951</v>
      </c>
      <c r="BG262" s="20">
        <v>72.126085962473951</v>
      </c>
      <c r="BH262" s="20">
        <v>72.126085962473951</v>
      </c>
      <c r="BI262" s="20">
        <v>72.126085962473951</v>
      </c>
      <c r="BJ262" s="20">
        <v>72.126085962473951</v>
      </c>
      <c r="BK262" s="20">
        <v>72.126085962473951</v>
      </c>
      <c r="BL262" s="20">
        <v>72.126085962473951</v>
      </c>
      <c r="BM262" s="20">
        <v>72.126085962473951</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60.379373991397188</v>
      </c>
      <c r="G263" s="20">
        <v>49.142015562218013</v>
      </c>
      <c r="H263" s="20">
        <v>51.415038497173043</v>
      </c>
      <c r="I263" s="20">
        <v>52.858575747280348</v>
      </c>
      <c r="J263" s="20">
        <v>54.506482700230251</v>
      </c>
      <c r="K263" s="20">
        <v>55.823241488203983</v>
      </c>
      <c r="L263" s="20">
        <v>56.681397546995051</v>
      </c>
      <c r="M263" s="20">
        <v>58.725220698872462</v>
      </c>
      <c r="N263" s="20">
        <v>60.138806096726171</v>
      </c>
      <c r="O263" s="20">
        <v>60.882683650207724</v>
      </c>
      <c r="P263" s="20">
        <v>62.262174460637333</v>
      </c>
      <c r="Q263" s="20">
        <v>61.860683613559189</v>
      </c>
      <c r="R263" s="20">
        <v>61.860683613559189</v>
      </c>
      <c r="S263" s="20">
        <v>61.860683613559189</v>
      </c>
      <c r="T263" s="20">
        <v>61.860683613559189</v>
      </c>
      <c r="U263" s="20">
        <v>61.860683613559189</v>
      </c>
      <c r="V263" s="20">
        <v>61.860683613559189</v>
      </c>
      <c r="W263" s="20">
        <v>61.860683613559189</v>
      </c>
      <c r="X263" s="20">
        <v>61.860683613559189</v>
      </c>
      <c r="Y263" s="20">
        <v>61.860683613559189</v>
      </c>
      <c r="Z263" s="20">
        <v>61.860683613559189</v>
      </c>
      <c r="AA263" s="20">
        <v>61.860683613559189</v>
      </c>
      <c r="AB263" s="20">
        <v>61.860683613559189</v>
      </c>
      <c r="AC263" s="20">
        <v>61.860683613559189</v>
      </c>
      <c r="AD263" s="20">
        <v>61.860683613559189</v>
      </c>
      <c r="AE263" s="20">
        <v>61.860683613559189</v>
      </c>
      <c r="AF263" s="20">
        <v>61.860683613559189</v>
      </c>
      <c r="AG263" s="20"/>
      <c r="AH263" s="22">
        <v>0.95</v>
      </c>
      <c r="AI263" s="20">
        <f ca="1"/>
        <v>3.403478560358189</v>
      </c>
      <c r="AJ263" s="20" cm="1">
        <f t="array" ref="AJ263:BM263">$AH263*Total_Maximum_Demand__MVA____Option_5_Summer_POE10</f>
        <v>60.869335217272301</v>
      </c>
      <c r="AK263" s="20">
        <v>62.974515140378514</v>
      </c>
      <c r="AL263" s="20">
        <v>69.6796162348206</v>
      </c>
      <c r="AM263" s="20">
        <v>67.561921885133359</v>
      </c>
      <c r="AN263" s="20">
        <v>56.64688343545857</v>
      </c>
      <c r="AO263" s="20">
        <v>58.93652251659924</v>
      </c>
      <c r="AP263" s="20">
        <v>60.795072758480146</v>
      </c>
      <c r="AQ263" s="20">
        <v>62.582716908489999</v>
      </c>
      <c r="AR263" s="20">
        <v>64.130321511208123</v>
      </c>
      <c r="AS263" s="20">
        <v>64.906733999836646</v>
      </c>
      <c r="AT263" s="20">
        <v>66.05092792746099</v>
      </c>
      <c r="AU263" s="20">
        <v>67.359925726171909</v>
      </c>
      <c r="AV263" s="20">
        <v>68.695992337625725</v>
      </c>
      <c r="AW263" s="20">
        <v>70.376581504376787</v>
      </c>
      <c r="AX263" s="20">
        <v>70.638950169433258</v>
      </c>
      <c r="AY263" s="20">
        <v>70.638950169433258</v>
      </c>
      <c r="AZ263" s="20">
        <v>70.638950169433258</v>
      </c>
      <c r="BA263" s="20">
        <v>70.638950169433258</v>
      </c>
      <c r="BB263" s="20">
        <v>70.638950169433258</v>
      </c>
      <c r="BC263" s="20">
        <v>70.638950169433258</v>
      </c>
      <c r="BD263" s="20">
        <v>70.638950169433258</v>
      </c>
      <c r="BE263" s="20">
        <v>70.638950169433258</v>
      </c>
      <c r="BF263" s="20">
        <v>70.638950169433258</v>
      </c>
      <c r="BG263" s="20">
        <v>70.638950169433258</v>
      </c>
      <c r="BH263" s="20">
        <v>70.638950169433258</v>
      </c>
      <c r="BI263" s="20">
        <v>70.638950169433258</v>
      </c>
      <c r="BJ263" s="20">
        <v>70.638950169433258</v>
      </c>
      <c r="BK263" s="20">
        <v>70.638950169433258</v>
      </c>
      <c r="BL263" s="20">
        <v>70.638950169433258</v>
      </c>
      <c r="BM263" s="20">
        <v>70.638950169433258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57.201512202376286</v>
      </c>
      <c r="G264" s="20">
        <v>46.555593690522329</v>
      </c>
      <c r="H264" s="20">
        <v>48.708983839427098</v>
      </c>
      <c r="I264" s="20">
        <v>50.076545444791911</v>
      </c>
      <c r="J264" s="20">
        <v>51.63772045284972</v>
      </c>
      <c r="K264" s="20">
        <v>52.885176146719566</v>
      </c>
      <c r="L264" s="20">
        <v>53.698166097153205</v>
      </c>
      <c r="M264" s="20">
        <v>55.634419609458128</v>
      </c>
      <c r="N264" s="20">
        <v>56.973605775845854</v>
      </c>
      <c r="O264" s="20">
        <v>57.678331879144167</v>
      </c>
      <c r="P264" s="20">
        <v>58.98521791007748</v>
      </c>
      <c r="Q264" s="20">
        <v>58.604858160213972</v>
      </c>
      <c r="R264" s="20">
        <v>58.604858160213972</v>
      </c>
      <c r="S264" s="20">
        <v>58.604858160213972</v>
      </c>
      <c r="T264" s="20">
        <v>58.604858160213972</v>
      </c>
      <c r="U264" s="20">
        <v>58.604858160213972</v>
      </c>
      <c r="V264" s="20">
        <v>58.604858160213972</v>
      </c>
      <c r="W264" s="20">
        <v>58.604858160213972</v>
      </c>
      <c r="X264" s="20">
        <v>58.604858160213972</v>
      </c>
      <c r="Y264" s="20">
        <v>58.604858160213972</v>
      </c>
      <c r="Z264" s="20">
        <v>58.604858160213972</v>
      </c>
      <c r="AA264" s="20">
        <v>58.604858160213972</v>
      </c>
      <c r="AB264" s="20">
        <v>58.604858160213972</v>
      </c>
      <c r="AC264" s="20">
        <v>58.604858160213972</v>
      </c>
      <c r="AD264" s="20">
        <v>58.604858160213972</v>
      </c>
      <c r="AE264" s="20">
        <v>58.604858160213972</v>
      </c>
      <c r="AF264" s="20">
        <v>58.604858160213972</v>
      </c>
      <c r="AG264" s="20"/>
      <c r="AH264" s="22">
        <v>0.9</v>
      </c>
      <c r="AI264" s="20">
        <f ca="1"/>
        <v>9.0759428276218337</v>
      </c>
      <c r="AJ264" s="20" cm="1">
        <f t="array" ref="AJ264:BM264">$AH264*Total_Maximum_Demand__MVA____Option_5_Summer_POE10</f>
        <v>57.665685995310604</v>
      </c>
      <c r="AK264" s="20">
        <v>59.66006697509544</v>
      </c>
      <c r="AL264" s="20">
        <v>66.012268011935305</v>
      </c>
      <c r="AM264" s="20">
        <v>64.006031259600022</v>
      </c>
      <c r="AN264" s="20">
        <v>53.665468517802864</v>
      </c>
      <c r="AO264" s="20">
        <v>55.834600278883499</v>
      </c>
      <c r="AP264" s="20">
        <v>57.595332086981195</v>
      </c>
      <c r="AQ264" s="20">
        <v>59.288889702780004</v>
      </c>
      <c r="AR264" s="20">
        <v>60.755041431670861</v>
      </c>
      <c r="AS264" s="20">
        <v>61.49059010510841</v>
      </c>
      <c r="AT264" s="20">
        <v>62.574563299699896</v>
      </c>
      <c r="AU264" s="20">
        <v>63.814666477426023</v>
      </c>
      <c r="AV264" s="20">
        <v>65.08041379354016</v>
      </c>
      <c r="AW264" s="20">
        <v>66.672550898883273</v>
      </c>
      <c r="AX264" s="20">
        <v>66.921110686831511</v>
      </c>
      <c r="AY264" s="20">
        <v>66.921110686831511</v>
      </c>
      <c r="AZ264" s="20">
        <v>66.921110686831511</v>
      </c>
      <c r="BA264" s="20">
        <v>66.921110686831511</v>
      </c>
      <c r="BB264" s="20">
        <v>66.921110686831511</v>
      </c>
      <c r="BC264" s="20">
        <v>66.921110686831511</v>
      </c>
      <c r="BD264" s="20">
        <v>66.921110686831511</v>
      </c>
      <c r="BE264" s="20">
        <v>66.921110686831511</v>
      </c>
      <c r="BF264" s="20">
        <v>66.921110686831511</v>
      </c>
      <c r="BG264" s="20">
        <v>66.921110686831511</v>
      </c>
      <c r="BH264" s="20">
        <v>66.921110686831511</v>
      </c>
      <c r="BI264" s="20">
        <v>66.921110686831511</v>
      </c>
      <c r="BJ264" s="20">
        <v>66.921110686831511</v>
      </c>
      <c r="BK264" s="20">
        <v>66.921110686831511</v>
      </c>
      <c r="BL264" s="20">
        <v>66.921110686831511</v>
      </c>
      <c r="BM264" s="20">
        <v>66.921110686831511</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54.023650413355384</v>
      </c>
      <c r="G265" s="20">
        <v>43.969171818826645</v>
      </c>
      <c r="H265" s="20">
        <v>46.002929181681147</v>
      </c>
      <c r="I265" s="20">
        <v>47.294515142303474</v>
      </c>
      <c r="J265" s="20">
        <v>48.768958205469175</v>
      </c>
      <c r="K265" s="20">
        <v>49.947110805235148</v>
      </c>
      <c r="L265" s="20">
        <v>50.71493464731136</v>
      </c>
      <c r="M265" s="20">
        <v>52.543618520043779</v>
      </c>
      <c r="N265" s="20">
        <v>53.808405454965524</v>
      </c>
      <c r="O265" s="20">
        <v>54.473980108080596</v>
      </c>
      <c r="P265" s="20">
        <v>55.708261359517614</v>
      </c>
      <c r="Q265" s="20">
        <v>55.349032706868748</v>
      </c>
      <c r="R265" s="20">
        <v>55.349032706868748</v>
      </c>
      <c r="S265" s="20">
        <v>55.349032706868748</v>
      </c>
      <c r="T265" s="20">
        <v>55.349032706868748</v>
      </c>
      <c r="U265" s="20">
        <v>55.349032706868748</v>
      </c>
      <c r="V265" s="20">
        <v>55.349032706868748</v>
      </c>
      <c r="W265" s="20">
        <v>55.349032706868748</v>
      </c>
      <c r="X265" s="20">
        <v>55.349032706868748</v>
      </c>
      <c r="Y265" s="20">
        <v>55.349032706868748</v>
      </c>
      <c r="Z265" s="20">
        <v>55.349032706868748</v>
      </c>
      <c r="AA265" s="20">
        <v>55.349032706868748</v>
      </c>
      <c r="AB265" s="20">
        <v>55.349032706868748</v>
      </c>
      <c r="AC265" s="20">
        <v>55.349032706868748</v>
      </c>
      <c r="AD265" s="20">
        <v>55.349032706868748</v>
      </c>
      <c r="AE265" s="20">
        <v>55.349032706868748</v>
      </c>
      <c r="AF265" s="20">
        <v>55.349032706868748</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60.450140634066692</v>
      </c>
      <c r="AN265" s="20">
        <v>50.684053600147145</v>
      </c>
      <c r="AO265" s="20">
        <v>52.732678041167745</v>
      </c>
      <c r="AP265" s="20">
        <v>54.395591415482237</v>
      </c>
      <c r="AQ265" s="20">
        <v>55.995062497070002</v>
      </c>
      <c r="AR265" s="20">
        <v>57.379761352133585</v>
      </c>
      <c r="AS265" s="20">
        <v>58.07444621038016</v>
      </c>
      <c r="AT265" s="20">
        <v>59.098198671938789</v>
      </c>
      <c r="AU265" s="20">
        <v>60.26940722868013</v>
      </c>
      <c r="AV265" s="20">
        <v>61.464835249454595</v>
      </c>
      <c r="AW265" s="20">
        <v>62.968520293389751</v>
      </c>
      <c r="AX265" s="20">
        <v>63.20327120422975</v>
      </c>
      <c r="AY265" s="20">
        <v>63.20327120422975</v>
      </c>
      <c r="AZ265" s="20">
        <v>63.20327120422975</v>
      </c>
      <c r="BA265" s="20">
        <v>63.20327120422975</v>
      </c>
      <c r="BB265" s="20">
        <v>63.20327120422975</v>
      </c>
      <c r="BC265" s="20">
        <v>63.20327120422975</v>
      </c>
      <c r="BD265" s="20">
        <v>63.20327120422975</v>
      </c>
      <c r="BE265" s="20">
        <v>63.20327120422975</v>
      </c>
      <c r="BF265" s="20">
        <v>63.20327120422975</v>
      </c>
      <c r="BG265" s="20">
        <v>63.20327120422975</v>
      </c>
      <c r="BH265" s="20">
        <v>63.20327120422975</v>
      </c>
      <c r="BI265" s="20">
        <v>63.20327120422975</v>
      </c>
      <c r="BJ265" s="20">
        <v>63.20327120422975</v>
      </c>
      <c r="BK265" s="20">
        <v>63.20327120422975</v>
      </c>
      <c r="BL265" s="20">
        <v>63.20327120422975</v>
      </c>
      <c r="BM265" s="20">
        <v>63.20327120422975</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50.845788624334482</v>
      </c>
      <c r="G266" s="20">
        <v>41.382749947130961</v>
      </c>
      <c r="H266" s="20">
        <v>43.296874523935202</v>
      </c>
      <c r="I266" s="20">
        <v>44.512484839815038</v>
      </c>
      <c r="J266" s="20">
        <v>45.900195958088638</v>
      </c>
      <c r="K266" s="20">
        <v>47.009045463750731</v>
      </c>
      <c r="L266" s="20">
        <v>47.731703197469521</v>
      </c>
      <c r="M266" s="20">
        <v>49.452817430629445</v>
      </c>
      <c r="N266" s="20">
        <v>50.643205134085207</v>
      </c>
      <c r="O266" s="20">
        <v>51.269628337017039</v>
      </c>
      <c r="P266" s="20">
        <v>52.431304808957762</v>
      </c>
      <c r="Q266" s="20">
        <v>52.093207253523531</v>
      </c>
      <c r="R266" s="20">
        <v>52.093207253523531</v>
      </c>
      <c r="S266" s="20">
        <v>52.093207253523531</v>
      </c>
      <c r="T266" s="20">
        <v>52.093207253523531</v>
      </c>
      <c r="U266" s="20">
        <v>52.093207253523531</v>
      </c>
      <c r="V266" s="20">
        <v>52.093207253523531</v>
      </c>
      <c r="W266" s="20">
        <v>52.093207253523531</v>
      </c>
      <c r="X266" s="20">
        <v>52.093207253523531</v>
      </c>
      <c r="Y266" s="20">
        <v>52.093207253523531</v>
      </c>
      <c r="Z266" s="20">
        <v>52.093207253523531</v>
      </c>
      <c r="AA266" s="20">
        <v>52.093207253523531</v>
      </c>
      <c r="AB266" s="20">
        <v>52.093207253523531</v>
      </c>
      <c r="AC266" s="20">
        <v>52.093207253523531</v>
      </c>
      <c r="AD266" s="20">
        <v>52.093207253523531</v>
      </c>
      <c r="AE266" s="20">
        <v>52.093207253523531</v>
      </c>
      <c r="AF266" s="20">
        <v>52.093207253523531</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56.894250008533362</v>
      </c>
      <c r="AN266" s="20">
        <v>47.702638682491433</v>
      </c>
      <c r="AO266" s="20">
        <v>49.630755803451997</v>
      </c>
      <c r="AP266" s="20">
        <v>51.195850743983286</v>
      </c>
      <c r="AQ266" s="20">
        <v>52.701235291360007</v>
      </c>
      <c r="AR266" s="20">
        <v>54.004481272596323</v>
      </c>
      <c r="AS266" s="20">
        <v>54.658302315651923</v>
      </c>
      <c r="AT266" s="20">
        <v>55.621834044177689</v>
      </c>
      <c r="AU266" s="20">
        <v>56.724147979934244</v>
      </c>
      <c r="AV266" s="20">
        <v>57.849256705369037</v>
      </c>
      <c r="AW266" s="20">
        <v>59.264489687896244</v>
      </c>
      <c r="AX266" s="20">
        <v>59.485431721628004</v>
      </c>
      <c r="AY266" s="20">
        <v>59.485431721628004</v>
      </c>
      <c r="AZ266" s="20">
        <v>59.485431721628004</v>
      </c>
      <c r="BA266" s="20">
        <v>59.485431721628004</v>
      </c>
      <c r="BB266" s="20">
        <v>59.485431721628004</v>
      </c>
      <c r="BC266" s="20">
        <v>59.485431721628004</v>
      </c>
      <c r="BD266" s="20">
        <v>59.485431721628004</v>
      </c>
      <c r="BE266" s="20">
        <v>59.485431721628004</v>
      </c>
      <c r="BF266" s="20">
        <v>59.485431721628004</v>
      </c>
      <c r="BG266" s="20">
        <v>59.485431721628004</v>
      </c>
      <c r="BH266" s="20">
        <v>59.485431721628004</v>
      </c>
      <c r="BI266" s="20">
        <v>59.485431721628004</v>
      </c>
      <c r="BJ266" s="20">
        <v>59.485431721628004</v>
      </c>
      <c r="BK266" s="20">
        <v>59.485431721628004</v>
      </c>
      <c r="BL266" s="20">
        <v>59.485431721628004</v>
      </c>
      <c r="BM266" s="20">
        <v>59.485431721628004</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47.667926835313573</v>
      </c>
      <c r="G267" s="20">
        <v>38.79632807543527</v>
      </c>
      <c r="H267" s="20">
        <v>40.59081986618925</v>
      </c>
      <c r="I267" s="20">
        <v>41.730454537326594</v>
      </c>
      <c r="J267" s="20">
        <v>43.0314337107081</v>
      </c>
      <c r="K267" s="20">
        <v>44.070980122266306</v>
      </c>
      <c r="L267" s="20">
        <v>44.748471747627676</v>
      </c>
      <c r="M267" s="20">
        <v>46.362016341215103</v>
      </c>
      <c r="N267" s="20">
        <v>47.478004813204876</v>
      </c>
      <c r="O267" s="20">
        <v>48.065276565953468</v>
      </c>
      <c r="P267" s="20">
        <v>49.154348258397903</v>
      </c>
      <c r="Q267" s="20">
        <v>48.837381800178306</v>
      </c>
      <c r="R267" s="20">
        <v>48.837381800178306</v>
      </c>
      <c r="S267" s="20">
        <v>48.837381800178306</v>
      </c>
      <c r="T267" s="20">
        <v>48.837381800178306</v>
      </c>
      <c r="U267" s="20">
        <v>48.837381800178306</v>
      </c>
      <c r="V267" s="20">
        <v>48.837381800178306</v>
      </c>
      <c r="W267" s="20">
        <v>48.837381800178306</v>
      </c>
      <c r="X267" s="20">
        <v>48.837381800178306</v>
      </c>
      <c r="Y267" s="20">
        <v>48.837381800178306</v>
      </c>
      <c r="Z267" s="20">
        <v>48.837381800178306</v>
      </c>
      <c r="AA267" s="20">
        <v>48.837381800178306</v>
      </c>
      <c r="AB267" s="20">
        <v>48.837381800178306</v>
      </c>
      <c r="AC267" s="20">
        <v>48.837381800178306</v>
      </c>
      <c r="AD267" s="20">
        <v>48.837381800178306</v>
      </c>
      <c r="AE267" s="20">
        <v>48.837381800178306</v>
      </c>
      <c r="AF267" s="20">
        <v>48.837381800178306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53.338359383000025</v>
      </c>
      <c r="AN267" s="20">
        <v>44.721223764835713</v>
      </c>
      <c r="AO267" s="20">
        <v>46.52883356573625</v>
      </c>
      <c r="AP267" s="20">
        <v>47.996110072484328</v>
      </c>
      <c r="AQ267" s="20">
        <v>49.407408085650005</v>
      </c>
      <c r="AR267" s="20">
        <v>50.629201193059046</v>
      </c>
      <c r="AS267" s="20">
        <v>51.242158420923673</v>
      </c>
      <c r="AT267" s="20">
        <v>52.145469416416574</v>
      </c>
      <c r="AU267" s="20">
        <v>53.178888731188351</v>
      </c>
      <c r="AV267" s="20">
        <v>54.233678161283464</v>
      </c>
      <c r="AW267" s="20">
        <v>55.56045908240273</v>
      </c>
      <c r="AX267" s="20">
        <v>55.767592239026257</v>
      </c>
      <c r="AY267" s="20">
        <v>55.767592239026257</v>
      </c>
      <c r="AZ267" s="20">
        <v>55.767592239026257</v>
      </c>
      <c r="BA267" s="20">
        <v>55.767592239026257</v>
      </c>
      <c r="BB267" s="20">
        <v>55.767592239026257</v>
      </c>
      <c r="BC267" s="20">
        <v>55.767592239026257</v>
      </c>
      <c r="BD267" s="20">
        <v>55.767592239026257</v>
      </c>
      <c r="BE267" s="20">
        <v>55.767592239026257</v>
      </c>
      <c r="BF267" s="20">
        <v>55.767592239026257</v>
      </c>
      <c r="BG267" s="20">
        <v>55.767592239026257</v>
      </c>
      <c r="BH267" s="20">
        <v>55.767592239026257</v>
      </c>
      <c r="BI267" s="20">
        <v>55.767592239026257</v>
      </c>
      <c r="BJ267" s="20">
        <v>55.767592239026257</v>
      </c>
      <c r="BK267" s="20">
        <v>55.767592239026257</v>
      </c>
      <c r="BL267" s="20">
        <v>55.767592239026257</v>
      </c>
      <c r="BM267" s="20">
        <v>55.767592239026257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44.490065046292663</v>
      </c>
      <c r="G268" s="20">
        <v>36.209906203739585</v>
      </c>
      <c r="H268" s="20">
        <v>37.884765208443291</v>
      </c>
      <c r="I268" s="20">
        <v>38.94842423483815</v>
      </c>
      <c r="J268" s="20">
        <v>40.162671463327555</v>
      </c>
      <c r="K268" s="20">
        <v>41.132914780781881</v>
      </c>
      <c r="L268" s="20">
        <v>41.765240297785823</v>
      </c>
      <c r="M268" s="20">
        <v>43.271215251800761</v>
      </c>
      <c r="N268" s="20">
        <v>44.312804492324545</v>
      </c>
      <c r="O268" s="20">
        <v>44.860924794889904</v>
      </c>
      <c r="P268" s="20">
        <v>45.877391707838036</v>
      </c>
      <c r="Q268" s="20">
        <v>45.581556346833089</v>
      </c>
      <c r="R268" s="20">
        <v>45.581556346833089</v>
      </c>
      <c r="S268" s="20">
        <v>45.581556346833089</v>
      </c>
      <c r="T268" s="20">
        <v>45.581556346833089</v>
      </c>
      <c r="U268" s="20">
        <v>45.581556346833089</v>
      </c>
      <c r="V268" s="20">
        <v>45.581556346833089</v>
      </c>
      <c r="W268" s="20">
        <v>45.581556346833089</v>
      </c>
      <c r="X268" s="20">
        <v>45.581556346833089</v>
      </c>
      <c r="Y268" s="20">
        <v>45.581556346833089</v>
      </c>
      <c r="Z268" s="20">
        <v>45.581556346833089</v>
      </c>
      <c r="AA268" s="20">
        <v>45.581556346833089</v>
      </c>
      <c r="AB268" s="20">
        <v>45.581556346833089</v>
      </c>
      <c r="AC268" s="20">
        <v>45.581556346833089</v>
      </c>
      <c r="AD268" s="20">
        <v>45.581556346833089</v>
      </c>
      <c r="AE268" s="20">
        <v>45.581556346833089</v>
      </c>
      <c r="AF268" s="20">
        <v>45.581556346833089</v>
      </c>
      <c r="AG268" s="20"/>
      <c r="AH268" s="22">
        <v>0.7</v>
      </c>
      <c r="AI268" s="20">
        <f ca="1"/>
        <v>41.976235577751041</v>
      </c>
      <c r="AJ268" s="20" cm="1">
        <f t="array" ref="AJ268:BM268">$AH268*Total_Maximum_Demand__MVA____Option_5_Summer_POE10</f>
        <v>44.8510891074638</v>
      </c>
      <c r="AK268" s="20">
        <v>46.402274313963112</v>
      </c>
      <c r="AL268" s="20">
        <v>51.342875120394126</v>
      </c>
      <c r="AM268" s="20">
        <v>49.782468757466681</v>
      </c>
      <c r="AN268" s="20">
        <v>41.739808847180001</v>
      </c>
      <c r="AO268" s="20">
        <v>43.426911328020495</v>
      </c>
      <c r="AP268" s="20">
        <v>44.79636940098537</v>
      </c>
      <c r="AQ268" s="20">
        <v>46.113580879939995</v>
      </c>
      <c r="AR268" s="20">
        <v>47.253921113521777</v>
      </c>
      <c r="AS268" s="20">
        <v>47.826014526195422</v>
      </c>
      <c r="AT268" s="20">
        <v>48.669104788655467</v>
      </c>
      <c r="AU268" s="20">
        <v>49.633629482442458</v>
      </c>
      <c r="AV268" s="20">
        <v>50.618099617197899</v>
      </c>
      <c r="AW268" s="20">
        <v>51.856428476909208</v>
      </c>
      <c r="AX268" s="20">
        <v>52.049752756424503</v>
      </c>
      <c r="AY268" s="20">
        <v>52.049752756424503</v>
      </c>
      <c r="AZ268" s="20">
        <v>52.049752756424503</v>
      </c>
      <c r="BA268" s="20">
        <v>52.049752756424503</v>
      </c>
      <c r="BB268" s="20">
        <v>52.049752756424503</v>
      </c>
      <c r="BC268" s="20">
        <v>52.049752756424503</v>
      </c>
      <c r="BD268" s="20">
        <v>52.049752756424503</v>
      </c>
      <c r="BE268" s="20">
        <v>52.049752756424503</v>
      </c>
      <c r="BF268" s="20">
        <v>52.049752756424503</v>
      </c>
      <c r="BG268" s="20">
        <v>52.049752756424503</v>
      </c>
      <c r="BH268" s="20">
        <v>52.049752756424503</v>
      </c>
      <c r="BI268" s="20">
        <v>52.049752756424503</v>
      </c>
      <c r="BJ268" s="20">
        <v>52.049752756424503</v>
      </c>
      <c r="BK268" s="20">
        <v>52.049752756424503</v>
      </c>
      <c r="BL268" s="20">
        <v>52.049752756424503</v>
      </c>
      <c r="BM268" s="20">
        <v>52.049752756424503</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41.312203257271761</v>
      </c>
      <c r="G269" s="20">
        <v>33.623484332043901</v>
      </c>
      <c r="H269" s="20">
        <v>35.178710550697346</v>
      </c>
      <c r="I269" s="20">
        <v>36.166393932349713</v>
      </c>
      <c r="J269" s="20">
        <v>37.293909215947018</v>
      </c>
      <c r="K269" s="20">
        <v>38.194849439297464</v>
      </c>
      <c r="L269" s="20">
        <v>38.782008847943985</v>
      </c>
      <c r="M269" s="20">
        <v>40.180414162386427</v>
      </c>
      <c r="N269" s="20">
        <v>41.147604171444229</v>
      </c>
      <c r="O269" s="20">
        <v>41.656573023826347</v>
      </c>
      <c r="P269" s="20">
        <v>42.600435157278184</v>
      </c>
      <c r="Q269" s="20">
        <v>42.325730893487872</v>
      </c>
      <c r="R269" s="20">
        <v>42.325730893487872</v>
      </c>
      <c r="S269" s="20">
        <v>42.325730893487872</v>
      </c>
      <c r="T269" s="20">
        <v>42.325730893487872</v>
      </c>
      <c r="U269" s="20">
        <v>42.325730893487872</v>
      </c>
      <c r="V269" s="20">
        <v>42.325730893487872</v>
      </c>
      <c r="W269" s="20">
        <v>42.325730893487872</v>
      </c>
      <c r="X269" s="20">
        <v>42.325730893487872</v>
      </c>
      <c r="Y269" s="20">
        <v>42.325730893487872</v>
      </c>
      <c r="Z269" s="20">
        <v>42.325730893487872</v>
      </c>
      <c r="AA269" s="20">
        <v>42.325730893487872</v>
      </c>
      <c r="AB269" s="20">
        <v>42.325730893487872</v>
      </c>
      <c r="AC269" s="20">
        <v>42.325730893487872</v>
      </c>
      <c r="AD269" s="20">
        <v>42.325730893487872</v>
      </c>
      <c r="AE269" s="20">
        <v>42.325730893487872</v>
      </c>
      <c r="AF269" s="20">
        <v>42.325730893487872</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46.226578131933351</v>
      </c>
      <c r="AN269" s="20">
        <v>38.758393929524289</v>
      </c>
      <c r="AO269" s="20">
        <v>40.324989090304747</v>
      </c>
      <c r="AP269" s="20">
        <v>41.596628729486419</v>
      </c>
      <c r="AQ269" s="20">
        <v>42.81975367423</v>
      </c>
      <c r="AR269" s="20">
        <v>43.878641033984515</v>
      </c>
      <c r="AS269" s="20">
        <v>44.409870631467186</v>
      </c>
      <c r="AT269" s="20">
        <v>45.192740160894367</v>
      </c>
      <c r="AU269" s="20">
        <v>46.088370233696573</v>
      </c>
      <c r="AV269" s="20">
        <v>47.002521073112341</v>
      </c>
      <c r="AW269" s="20">
        <v>48.152397871415701</v>
      </c>
      <c r="AX269" s="20">
        <v>48.331913273822757</v>
      </c>
      <c r="AY269" s="20">
        <v>48.331913273822757</v>
      </c>
      <c r="AZ269" s="20">
        <v>48.331913273822757</v>
      </c>
      <c r="BA269" s="20">
        <v>48.331913273822757</v>
      </c>
      <c r="BB269" s="20">
        <v>48.331913273822757</v>
      </c>
      <c r="BC269" s="20">
        <v>48.331913273822757</v>
      </c>
      <c r="BD269" s="20">
        <v>48.331913273822757</v>
      </c>
      <c r="BE269" s="20">
        <v>48.331913273822757</v>
      </c>
      <c r="BF269" s="20">
        <v>48.331913273822757</v>
      </c>
      <c r="BG269" s="20">
        <v>48.331913273822757</v>
      </c>
      <c r="BH269" s="20">
        <v>48.331913273822757</v>
      </c>
      <c r="BI269" s="20">
        <v>48.331913273822757</v>
      </c>
      <c r="BJ269" s="20">
        <v>48.331913273822757</v>
      </c>
      <c r="BK269" s="20">
        <v>48.331913273822757</v>
      </c>
      <c r="BL269" s="20">
        <v>48.331913273822757</v>
      </c>
      <c r="BM269" s="20">
        <v>48.331913273822757</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38.134341468250859</v>
      </c>
      <c r="G270" s="20">
        <v>31.037062460348217</v>
      </c>
      <c r="H270" s="20">
        <v>32.472655892951394</v>
      </c>
      <c r="I270" s="20">
        <v>33.384363629861276</v>
      </c>
      <c r="J270" s="20">
        <v>34.425146968566473</v>
      </c>
      <c r="K270" s="20">
        <v>35.256784097813046</v>
      </c>
      <c r="L270" s="20">
        <v>35.798777398102139</v>
      </c>
      <c r="M270" s="20">
        <v>37.089613072972078</v>
      </c>
      <c r="N270" s="20">
        <v>37.982403850563898</v>
      </c>
      <c r="O270" s="20">
        <v>38.452221252762776</v>
      </c>
      <c r="P270" s="20">
        <v>39.323478606718318</v>
      </c>
      <c r="Q270" s="20">
        <v>39.069905440142648</v>
      </c>
      <c r="R270" s="20">
        <v>39.069905440142648</v>
      </c>
      <c r="S270" s="20">
        <v>39.069905440142648</v>
      </c>
      <c r="T270" s="20">
        <v>39.069905440142648</v>
      </c>
      <c r="U270" s="20">
        <v>39.069905440142648</v>
      </c>
      <c r="V270" s="20">
        <v>39.069905440142648</v>
      </c>
      <c r="W270" s="20">
        <v>39.069905440142648</v>
      </c>
      <c r="X270" s="20">
        <v>39.069905440142648</v>
      </c>
      <c r="Y270" s="20">
        <v>39.069905440142648</v>
      </c>
      <c r="Z270" s="20">
        <v>39.069905440142648</v>
      </c>
      <c r="AA270" s="20">
        <v>39.069905440142648</v>
      </c>
      <c r="AB270" s="20">
        <v>39.069905440142648</v>
      </c>
      <c r="AC270" s="20">
        <v>39.069905440142648</v>
      </c>
      <c r="AD270" s="20">
        <v>39.069905440142648</v>
      </c>
      <c r="AE270" s="20">
        <v>39.069905440142648</v>
      </c>
      <c r="AF270" s="20">
        <v>39.069905440142648</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42.670687506400014</v>
      </c>
      <c r="AN270" s="20">
        <v>35.776979011868569</v>
      </c>
      <c r="AO270" s="20">
        <v>37.223066852588993</v>
      </c>
      <c r="AP270" s="20">
        <v>38.396888057987461</v>
      </c>
      <c r="AQ270" s="20">
        <v>39.525926468519998</v>
      </c>
      <c r="AR270" s="20">
        <v>40.503360954447238</v>
      </c>
      <c r="AS270" s="20">
        <v>40.993726736738935</v>
      </c>
      <c r="AT270" s="20">
        <v>41.71637553313326</v>
      </c>
      <c r="AU270" s="20">
        <v>42.54311098495068</v>
      </c>
      <c r="AV270" s="20">
        <v>43.386942529026776</v>
      </c>
      <c r="AW270" s="20">
        <v>44.44836726592218</v>
      </c>
      <c r="AX270" s="20">
        <v>44.614073791221003</v>
      </c>
      <c r="AY270" s="20">
        <v>44.614073791221003</v>
      </c>
      <c r="AZ270" s="20">
        <v>44.614073791221003</v>
      </c>
      <c r="BA270" s="20">
        <v>44.614073791221003</v>
      </c>
      <c r="BB270" s="20">
        <v>44.614073791221003</v>
      </c>
      <c r="BC270" s="20">
        <v>44.614073791221003</v>
      </c>
      <c r="BD270" s="20">
        <v>44.614073791221003</v>
      </c>
      <c r="BE270" s="20">
        <v>44.614073791221003</v>
      </c>
      <c r="BF270" s="20">
        <v>44.614073791221003</v>
      </c>
      <c r="BG270" s="20">
        <v>44.614073791221003</v>
      </c>
      <c r="BH270" s="20">
        <v>44.614073791221003</v>
      </c>
      <c r="BI270" s="20">
        <v>44.614073791221003</v>
      </c>
      <c r="BJ270" s="20">
        <v>44.614073791221003</v>
      </c>
      <c r="BK270" s="20">
        <v>44.614073791221003</v>
      </c>
      <c r="BL270" s="20">
        <v>44.614073791221003</v>
      </c>
      <c r="BM270" s="20">
        <v>44.614073791221003</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34.956479679230021</v>
      </c>
      <c r="G271" s="20">
        <v>28.450640588652586</v>
      </c>
      <c r="H271" s="20">
        <v>29.766601235205503</v>
      </c>
      <c r="I271" s="20">
        <v>30.602333327372893</v>
      </c>
      <c r="J271" s="20">
        <v>31.556384721185996</v>
      </c>
      <c r="K271" s="20">
        <v>32.318718756328686</v>
      </c>
      <c r="L271" s="20">
        <v>32.815545948260358</v>
      </c>
      <c r="M271" s="20">
        <v>33.998811983557808</v>
      </c>
      <c r="N271" s="20">
        <v>34.817203529683638</v>
      </c>
      <c r="O271" s="20">
        <v>35.247869481699283</v>
      </c>
      <c r="P271" s="20">
        <v>36.04652205615853</v>
      </c>
      <c r="Q271" s="20">
        <v>35.814079986797495</v>
      </c>
      <c r="R271" s="20">
        <v>35.814079986797495</v>
      </c>
      <c r="S271" s="20">
        <v>35.814079986797495</v>
      </c>
      <c r="T271" s="20">
        <v>35.814079986797495</v>
      </c>
      <c r="U271" s="20">
        <v>35.814079986797495</v>
      </c>
      <c r="V271" s="20">
        <v>35.814079986797495</v>
      </c>
      <c r="W271" s="20">
        <v>35.814079986797495</v>
      </c>
      <c r="X271" s="20">
        <v>35.814079986797495</v>
      </c>
      <c r="Y271" s="20">
        <v>35.814079986797495</v>
      </c>
      <c r="Z271" s="20">
        <v>35.814079986797495</v>
      </c>
      <c r="AA271" s="20">
        <v>35.814079986797495</v>
      </c>
      <c r="AB271" s="20">
        <v>35.814079986797495</v>
      </c>
      <c r="AC271" s="20">
        <v>35.814079986797495</v>
      </c>
      <c r="AD271" s="20">
        <v>35.814079986797495</v>
      </c>
      <c r="AE271" s="20">
        <v>35.814079986797495</v>
      </c>
      <c r="AF271" s="20">
        <v>35.814079986797495</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39.114796880866756</v>
      </c>
      <c r="AN271" s="20">
        <v>32.795564094212921</v>
      </c>
      <c r="AO271" s="20">
        <v>34.121144614873309</v>
      </c>
      <c r="AP271" s="20">
        <v>35.197147386488574</v>
      </c>
      <c r="AQ271" s="20">
        <v>36.232099262810067</v>
      </c>
      <c r="AR271" s="20">
        <v>37.12808087491004</v>
      </c>
      <c r="AS271" s="20">
        <v>37.577582842010763</v>
      </c>
      <c r="AT271" s="20">
        <v>38.24001090537223</v>
      </c>
      <c r="AU271" s="20">
        <v>38.997851736204865</v>
      </c>
      <c r="AV271" s="20">
        <v>39.771363984941289</v>
      </c>
      <c r="AW271" s="20">
        <v>40.744336660428743</v>
      </c>
      <c r="AX271" s="20">
        <v>40.896234308619327</v>
      </c>
      <c r="AY271" s="20">
        <v>40.896234308619327</v>
      </c>
      <c r="AZ271" s="20">
        <v>40.896234308619327</v>
      </c>
      <c r="BA271" s="20">
        <v>40.896234308619327</v>
      </c>
      <c r="BB271" s="20">
        <v>40.896234308619327</v>
      </c>
      <c r="BC271" s="20">
        <v>40.896234308619327</v>
      </c>
      <c r="BD271" s="20">
        <v>40.896234308619327</v>
      </c>
      <c r="BE271" s="20">
        <v>40.896234308619327</v>
      </c>
      <c r="BF271" s="20">
        <v>40.896234308619327</v>
      </c>
      <c r="BG271" s="20">
        <v>40.896234308619327</v>
      </c>
      <c r="BH271" s="20">
        <v>40.896234308619327</v>
      </c>
      <c r="BI271" s="20">
        <v>40.896234308619327</v>
      </c>
      <c r="BJ271" s="20">
        <v>40.896234308619327</v>
      </c>
      <c r="BK271" s="20">
        <v>40.896234308619327</v>
      </c>
      <c r="BL271" s="20">
        <v>40.896234308619327</v>
      </c>
      <c r="BM271" s="20">
        <v>40.896234308619327</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31.778617890209112</v>
      </c>
      <c r="G272" s="20">
        <v>25.864218716956902</v>
      </c>
      <c r="H272" s="20">
        <v>27.060546577459551</v>
      </c>
      <c r="I272" s="20">
        <v>27.820303024884453</v>
      </c>
      <c r="J272" s="20">
        <v>28.687622473805455</v>
      </c>
      <c r="K272" s="20">
        <v>29.380653414844264</v>
      </c>
      <c r="L272" s="20">
        <v>29.832314498418508</v>
      </c>
      <c r="M272" s="20">
        <v>30.908010894143462</v>
      </c>
      <c r="N272" s="20">
        <v>31.652003208803315</v>
      </c>
      <c r="O272" s="20">
        <v>32.043517710635712</v>
      </c>
      <c r="P272" s="20">
        <v>32.769565505598663</v>
      </c>
      <c r="Q272" s="20">
        <v>32.558254533452271</v>
      </c>
      <c r="R272" s="20">
        <v>32.558254533452271</v>
      </c>
      <c r="S272" s="20">
        <v>32.558254533452271</v>
      </c>
      <c r="T272" s="20">
        <v>32.558254533452271</v>
      </c>
      <c r="U272" s="20">
        <v>32.558254533452271</v>
      </c>
      <c r="V272" s="20">
        <v>32.558254533452271</v>
      </c>
      <c r="W272" s="20">
        <v>32.558254533452271</v>
      </c>
      <c r="X272" s="20">
        <v>32.558254533452271</v>
      </c>
      <c r="Y272" s="20">
        <v>32.558254533452271</v>
      </c>
      <c r="Z272" s="20">
        <v>32.558254533452271</v>
      </c>
      <c r="AA272" s="20">
        <v>32.558254533452271</v>
      </c>
      <c r="AB272" s="20">
        <v>32.558254533452271</v>
      </c>
      <c r="AC272" s="20">
        <v>32.558254533452271</v>
      </c>
      <c r="AD272" s="20">
        <v>32.558254533452271</v>
      </c>
      <c r="AE272" s="20">
        <v>32.558254533452271</v>
      </c>
      <c r="AF272" s="20">
        <v>32.558254533452271</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35.558906255333419</v>
      </c>
      <c r="AN272" s="20">
        <v>29.814149176557205</v>
      </c>
      <c r="AO272" s="20">
        <v>31.019222377157558</v>
      </c>
      <c r="AP272" s="20">
        <v>31.997406714989616</v>
      </c>
      <c r="AQ272" s="20">
        <v>32.938272057100065</v>
      </c>
      <c r="AR272" s="20">
        <v>33.752800795372764</v>
      </c>
      <c r="AS272" s="20">
        <v>34.16143894728252</v>
      </c>
      <c r="AT272" s="20">
        <v>34.763646277611123</v>
      </c>
      <c r="AU272" s="20">
        <v>35.452592487458972</v>
      </c>
      <c r="AV272" s="20">
        <v>36.155785440855716</v>
      </c>
      <c r="AW272" s="20">
        <v>37.040306054935222</v>
      </c>
      <c r="AX272" s="20">
        <v>37.178394826017573</v>
      </c>
      <c r="AY272" s="20">
        <v>37.178394826017573</v>
      </c>
      <c r="AZ272" s="20">
        <v>37.178394826017573</v>
      </c>
      <c r="BA272" s="20">
        <v>37.178394826017573</v>
      </c>
      <c r="BB272" s="20">
        <v>37.178394826017573</v>
      </c>
      <c r="BC272" s="20">
        <v>37.178394826017573</v>
      </c>
      <c r="BD272" s="20">
        <v>37.178394826017573</v>
      </c>
      <c r="BE272" s="20">
        <v>37.178394826017573</v>
      </c>
      <c r="BF272" s="20">
        <v>37.178394826017573</v>
      </c>
      <c r="BG272" s="20">
        <v>37.178394826017573</v>
      </c>
      <c r="BH272" s="20">
        <v>37.178394826017573</v>
      </c>
      <c r="BI272" s="20">
        <v>37.178394826017573</v>
      </c>
      <c r="BJ272" s="20">
        <v>37.178394826017573</v>
      </c>
      <c r="BK272" s="20">
        <v>37.178394826017573</v>
      </c>
      <c r="BL272" s="20">
        <v>37.178394826017573</v>
      </c>
      <c r="BM272" s="20">
        <v>37.178394826017573</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28.600756101188207</v>
      </c>
      <c r="G273" s="20">
        <v>23.277796845261218</v>
      </c>
      <c r="H273" s="20">
        <v>24.354491919713602</v>
      </c>
      <c r="I273" s="20">
        <v>25.038272722396012</v>
      </c>
      <c r="J273" s="20">
        <v>25.818860226424917</v>
      </c>
      <c r="K273" s="20">
        <v>26.442588073359843</v>
      </c>
      <c r="L273" s="20">
        <v>26.849083048576663</v>
      </c>
      <c r="M273" s="20">
        <v>27.817209804729124</v>
      </c>
      <c r="N273" s="20">
        <v>28.486802887922991</v>
      </c>
      <c r="O273" s="20">
        <v>28.839165939572148</v>
      </c>
      <c r="P273" s="20">
        <v>29.492608955038804</v>
      </c>
      <c r="Q273" s="20">
        <v>29.302429080107053</v>
      </c>
      <c r="R273" s="20">
        <v>29.302429080107053</v>
      </c>
      <c r="S273" s="20">
        <v>29.302429080107053</v>
      </c>
      <c r="T273" s="20">
        <v>29.302429080107053</v>
      </c>
      <c r="U273" s="20">
        <v>29.302429080107053</v>
      </c>
      <c r="V273" s="20">
        <v>29.302429080107053</v>
      </c>
      <c r="W273" s="20">
        <v>29.302429080107053</v>
      </c>
      <c r="X273" s="20">
        <v>29.302429080107053</v>
      </c>
      <c r="Y273" s="20">
        <v>29.302429080107053</v>
      </c>
      <c r="Z273" s="20">
        <v>29.302429080107053</v>
      </c>
      <c r="AA273" s="20">
        <v>29.302429080107053</v>
      </c>
      <c r="AB273" s="20">
        <v>29.302429080107053</v>
      </c>
      <c r="AC273" s="20">
        <v>29.302429080107053</v>
      </c>
      <c r="AD273" s="20">
        <v>29.302429080107053</v>
      </c>
      <c r="AE273" s="20">
        <v>29.302429080107053</v>
      </c>
      <c r="AF273" s="20">
        <v>29.302429080107053</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32.003015629800082</v>
      </c>
      <c r="AN273" s="20">
        <v>26.832734258901489</v>
      </c>
      <c r="AO273" s="20">
        <v>27.91730013944181</v>
      </c>
      <c r="AP273" s="20">
        <v>28.797666043490661</v>
      </c>
      <c r="AQ273" s="20">
        <v>29.644444851390066</v>
      </c>
      <c r="AR273" s="20">
        <v>30.377520715835498</v>
      </c>
      <c r="AS273" s="20">
        <v>30.745295052554273</v>
      </c>
      <c r="AT273" s="20">
        <v>31.287281649850016</v>
      </c>
      <c r="AU273" s="20">
        <v>31.907333238713083</v>
      </c>
      <c r="AV273" s="20">
        <v>32.540206896770151</v>
      </c>
      <c r="AW273" s="20">
        <v>33.336275449441708</v>
      </c>
      <c r="AX273" s="20">
        <v>33.460555343415827</v>
      </c>
      <c r="AY273" s="20">
        <v>33.460555343415827</v>
      </c>
      <c r="AZ273" s="20">
        <v>33.460555343415827</v>
      </c>
      <c r="BA273" s="20">
        <v>33.460555343415827</v>
      </c>
      <c r="BB273" s="20">
        <v>33.460555343415827</v>
      </c>
      <c r="BC273" s="20">
        <v>33.460555343415827</v>
      </c>
      <c r="BD273" s="20">
        <v>33.460555343415827</v>
      </c>
      <c r="BE273" s="20">
        <v>33.460555343415827</v>
      </c>
      <c r="BF273" s="20">
        <v>33.460555343415827</v>
      </c>
      <c r="BG273" s="20">
        <v>33.460555343415827</v>
      </c>
      <c r="BH273" s="20">
        <v>33.460555343415827</v>
      </c>
      <c r="BI273" s="20">
        <v>33.460555343415827</v>
      </c>
      <c r="BJ273" s="20">
        <v>33.460555343415827</v>
      </c>
      <c r="BK273" s="20">
        <v>33.460555343415827</v>
      </c>
      <c r="BL273" s="20">
        <v>33.460555343415827</v>
      </c>
      <c r="BM273" s="20">
        <v>33.460555343415827</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25.422894312167305</v>
      </c>
      <c r="G274" s="20">
        <v>20.69137497356553</v>
      </c>
      <c r="H274" s="20">
        <v>21.648437261967654</v>
      </c>
      <c r="I274" s="20">
        <v>22.256242419907572</v>
      </c>
      <c r="J274" s="20">
        <v>22.950097979044376</v>
      </c>
      <c r="K274" s="20">
        <v>23.504522731875422</v>
      </c>
      <c r="L274" s="20">
        <v>23.865851598734821</v>
      </c>
      <c r="M274" s="20">
        <v>24.726408715314786</v>
      </c>
      <c r="N274" s="20">
        <v>25.321602567042664</v>
      </c>
      <c r="O274" s="20">
        <v>25.634814168508584</v>
      </c>
      <c r="P274" s="20">
        <v>26.215652404478945</v>
      </c>
      <c r="Q274" s="20">
        <v>26.046603626761833</v>
      </c>
      <c r="R274" s="20">
        <v>26.046603626761833</v>
      </c>
      <c r="S274" s="20">
        <v>26.046603626761833</v>
      </c>
      <c r="T274" s="20">
        <v>26.046603626761833</v>
      </c>
      <c r="U274" s="20">
        <v>26.046603626761833</v>
      </c>
      <c r="V274" s="20">
        <v>26.046603626761833</v>
      </c>
      <c r="W274" s="20">
        <v>26.046603626761833</v>
      </c>
      <c r="X274" s="20">
        <v>26.046603626761833</v>
      </c>
      <c r="Y274" s="20">
        <v>26.046603626761833</v>
      </c>
      <c r="Z274" s="20">
        <v>26.046603626761833</v>
      </c>
      <c r="AA274" s="20">
        <v>26.046603626761833</v>
      </c>
      <c r="AB274" s="20">
        <v>26.046603626761833</v>
      </c>
      <c r="AC274" s="20">
        <v>26.046603626761833</v>
      </c>
      <c r="AD274" s="20">
        <v>26.046603626761833</v>
      </c>
      <c r="AE274" s="20">
        <v>26.046603626761833</v>
      </c>
      <c r="AF274" s="20">
        <v>26.046603626761833</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28.447125004266752</v>
      </c>
      <c r="AN274" s="20">
        <v>23.851319341245777</v>
      </c>
      <c r="AO274" s="20">
        <v>24.815377901726063</v>
      </c>
      <c r="AP274" s="20">
        <v>25.597925371991707</v>
      </c>
      <c r="AQ274" s="20">
        <v>26.350617645680067</v>
      </c>
      <c r="AR274" s="20">
        <v>27.002240636298229</v>
      </c>
      <c r="AS274" s="20">
        <v>27.329151157826029</v>
      </c>
      <c r="AT274" s="20">
        <v>27.810917022088912</v>
      </c>
      <c r="AU274" s="20">
        <v>28.362073989967193</v>
      </c>
      <c r="AV274" s="20">
        <v>28.924628352684589</v>
      </c>
      <c r="AW274" s="20">
        <v>29.632244843948197</v>
      </c>
      <c r="AX274" s="20">
        <v>29.742715860814076</v>
      </c>
      <c r="AY274" s="20">
        <v>29.742715860814076</v>
      </c>
      <c r="AZ274" s="20">
        <v>29.742715860814076</v>
      </c>
      <c r="BA274" s="20">
        <v>29.742715860814076</v>
      </c>
      <c r="BB274" s="20">
        <v>29.742715860814076</v>
      </c>
      <c r="BC274" s="20">
        <v>29.742715860814076</v>
      </c>
      <c r="BD274" s="20">
        <v>29.742715860814076</v>
      </c>
      <c r="BE274" s="20">
        <v>29.742715860814076</v>
      </c>
      <c r="BF274" s="20">
        <v>29.742715860814076</v>
      </c>
      <c r="BG274" s="20">
        <v>29.742715860814076</v>
      </c>
      <c r="BH274" s="20">
        <v>29.742715860814076</v>
      </c>
      <c r="BI274" s="20">
        <v>29.742715860814076</v>
      </c>
      <c r="BJ274" s="20">
        <v>29.742715860814076</v>
      </c>
      <c r="BK274" s="20">
        <v>29.742715860814076</v>
      </c>
      <c r="BL274" s="20">
        <v>29.742715860814076</v>
      </c>
      <c r="BM274" s="20">
        <v>29.742715860814076</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22.245032523146396</v>
      </c>
      <c r="G275" s="20">
        <v>18.104953101869846</v>
      </c>
      <c r="H275" s="20">
        <v>18.942382604221702</v>
      </c>
      <c r="I275" s="20">
        <v>19.474212117419132</v>
      </c>
      <c r="J275" s="20">
        <v>20.081335731663835</v>
      </c>
      <c r="K275" s="20">
        <v>20.566457390391001</v>
      </c>
      <c r="L275" s="20">
        <v>20.882620148892972</v>
      </c>
      <c r="M275" s="20">
        <v>21.635607625900441</v>
      </c>
      <c r="N275" s="20">
        <v>22.156402246162337</v>
      </c>
      <c r="O275" s="20">
        <v>22.430462397445016</v>
      </c>
      <c r="P275" s="20">
        <v>22.938695853919082</v>
      </c>
      <c r="Q275" s="20">
        <v>22.790778173416609</v>
      </c>
      <c r="R275" s="20">
        <v>22.790778173416609</v>
      </c>
      <c r="S275" s="20">
        <v>22.790778173416609</v>
      </c>
      <c r="T275" s="20">
        <v>22.790778173416609</v>
      </c>
      <c r="U275" s="20">
        <v>22.790778173416609</v>
      </c>
      <c r="V275" s="20">
        <v>22.790778173416609</v>
      </c>
      <c r="W275" s="20">
        <v>22.790778173416609</v>
      </c>
      <c r="X275" s="20">
        <v>22.790778173416609</v>
      </c>
      <c r="Y275" s="20">
        <v>22.790778173416609</v>
      </c>
      <c r="Z275" s="20">
        <v>22.790778173416609</v>
      </c>
      <c r="AA275" s="20">
        <v>22.790778173416609</v>
      </c>
      <c r="AB275" s="20">
        <v>22.790778173416609</v>
      </c>
      <c r="AC275" s="20">
        <v>22.790778173416609</v>
      </c>
      <c r="AD275" s="20">
        <v>22.790778173416609</v>
      </c>
      <c r="AE275" s="20">
        <v>22.790778173416609</v>
      </c>
      <c r="AF275" s="20">
        <v>22.790778173416609</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24.891234378733412</v>
      </c>
      <c r="AN275" s="20">
        <v>20.869904423590061</v>
      </c>
      <c r="AO275" s="20">
        <v>21.713455664010308</v>
      </c>
      <c r="AP275" s="20">
        <v>22.398184700492749</v>
      </c>
      <c r="AQ275" s="20">
        <v>23.056790439970065</v>
      </c>
      <c r="AR275" s="20">
        <v>23.626960556760956</v>
      </c>
      <c r="AS275" s="20">
        <v>23.913007263097782</v>
      </c>
      <c r="AT275" s="20">
        <v>24.334552394327805</v>
      </c>
      <c r="AU275" s="20">
        <v>24.8168147412213</v>
      </c>
      <c r="AV275" s="20">
        <v>25.309049808599021</v>
      </c>
      <c r="AW275" s="20">
        <v>25.928214238454679</v>
      </c>
      <c r="AX275" s="20">
        <v>26.024876378212323</v>
      </c>
      <c r="AY275" s="20">
        <v>26.024876378212323</v>
      </c>
      <c r="AZ275" s="20">
        <v>26.024876378212323</v>
      </c>
      <c r="BA275" s="20">
        <v>26.024876378212323</v>
      </c>
      <c r="BB275" s="20">
        <v>26.024876378212323</v>
      </c>
      <c r="BC275" s="20">
        <v>26.024876378212323</v>
      </c>
      <c r="BD275" s="20">
        <v>26.024876378212323</v>
      </c>
      <c r="BE275" s="20">
        <v>26.024876378212323</v>
      </c>
      <c r="BF275" s="20">
        <v>26.024876378212323</v>
      </c>
      <c r="BG275" s="20">
        <v>26.024876378212323</v>
      </c>
      <c r="BH275" s="20">
        <v>26.024876378212323</v>
      </c>
      <c r="BI275" s="20">
        <v>26.024876378212323</v>
      </c>
      <c r="BJ275" s="20">
        <v>26.024876378212323</v>
      </c>
      <c r="BK275" s="20">
        <v>26.024876378212323</v>
      </c>
      <c r="BL275" s="20">
        <v>26.024876378212323</v>
      </c>
      <c r="BM275" s="20">
        <v>26.024876378212323</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19.06717073412549</v>
      </c>
      <c r="G276" s="20">
        <v>15.51853123017416</v>
      </c>
      <c r="H276" s="20">
        <v>16.23632794647575</v>
      </c>
      <c r="I276" s="20">
        <v>16.692181814930692</v>
      </c>
      <c r="J276" s="20">
        <v>17.212573484283297</v>
      </c>
      <c r="K276" s="20">
        <v>17.62839204890658</v>
      </c>
      <c r="L276" s="20">
        <v>17.899388699051126</v>
      </c>
      <c r="M276" s="20">
        <v>18.544806536486103</v>
      </c>
      <c r="N276" s="20">
        <v>18.991201925282013</v>
      </c>
      <c r="O276" s="20">
        <v>19.226110626381452</v>
      </c>
      <c r="P276" s="20">
        <v>19.661739303359223</v>
      </c>
      <c r="Q276" s="20">
        <v>19.534952720071388</v>
      </c>
      <c r="R276" s="20">
        <v>19.534952720071388</v>
      </c>
      <c r="S276" s="20">
        <v>19.534952720071388</v>
      </c>
      <c r="T276" s="20">
        <v>19.534952720071388</v>
      </c>
      <c r="U276" s="20">
        <v>19.534952720071388</v>
      </c>
      <c r="V276" s="20">
        <v>19.534952720071388</v>
      </c>
      <c r="W276" s="20">
        <v>19.534952720071388</v>
      </c>
      <c r="X276" s="20">
        <v>19.534952720071388</v>
      </c>
      <c r="Y276" s="20">
        <v>19.534952720071388</v>
      </c>
      <c r="Z276" s="20">
        <v>19.534952720071388</v>
      </c>
      <c r="AA276" s="20">
        <v>19.534952720071388</v>
      </c>
      <c r="AB276" s="20">
        <v>19.534952720071388</v>
      </c>
      <c r="AC276" s="20">
        <v>19.534952720071388</v>
      </c>
      <c r="AD276" s="20">
        <v>19.534952720071388</v>
      </c>
      <c r="AE276" s="20">
        <v>19.534952720071388</v>
      </c>
      <c r="AF276" s="20">
        <v>19.534952720071388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21.335343753200078</v>
      </c>
      <c r="AN276" s="20">
        <v>17.888489505934345</v>
      </c>
      <c r="AO276" s="20">
        <v>18.61153342629456</v>
      </c>
      <c r="AP276" s="20">
        <v>19.198444028993794</v>
      </c>
      <c r="AQ276" s="20">
        <v>19.762963234260067</v>
      </c>
      <c r="AR276" s="20">
        <v>20.251680477223687</v>
      </c>
      <c r="AS276" s="20">
        <v>20.496863368369535</v>
      </c>
      <c r="AT276" s="20">
        <v>20.858187766566701</v>
      </c>
      <c r="AU276" s="20">
        <v>21.271555492475411</v>
      </c>
      <c r="AV276" s="20">
        <v>21.693471264513459</v>
      </c>
      <c r="AW276" s="20">
        <v>22.224183632961164</v>
      </c>
      <c r="AX276" s="20">
        <v>22.307036895610576</v>
      </c>
      <c r="AY276" s="20">
        <v>22.307036895610576</v>
      </c>
      <c r="AZ276" s="20">
        <v>22.307036895610576</v>
      </c>
      <c r="BA276" s="20">
        <v>22.307036895610576</v>
      </c>
      <c r="BB276" s="20">
        <v>22.307036895610576</v>
      </c>
      <c r="BC276" s="20">
        <v>22.307036895610576</v>
      </c>
      <c r="BD276" s="20">
        <v>22.307036895610576</v>
      </c>
      <c r="BE276" s="20">
        <v>22.307036895610576</v>
      </c>
      <c r="BF276" s="20">
        <v>22.307036895610576</v>
      </c>
      <c r="BG276" s="20">
        <v>22.307036895610576</v>
      </c>
      <c r="BH276" s="20">
        <v>22.307036895610576</v>
      </c>
      <c r="BI276" s="20">
        <v>22.307036895610576</v>
      </c>
      <c r="BJ276" s="20">
        <v>22.307036895610576</v>
      </c>
      <c r="BK276" s="20">
        <v>22.307036895610576</v>
      </c>
      <c r="BL276" s="20">
        <v>22.307036895610576</v>
      </c>
      <c r="BM276" s="20">
        <v>22.307036895610576</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15.889308945104588</v>
      </c>
      <c r="G277" s="20">
        <v>12.932109358478476</v>
      </c>
      <c r="H277" s="20">
        <v>13.530273288729802</v>
      </c>
      <c r="I277" s="20">
        <v>13.910151512442253</v>
      </c>
      <c r="J277" s="20">
        <v>14.343811236902756</v>
      </c>
      <c r="K277" s="20">
        <v>14.690326707422161</v>
      </c>
      <c r="L277" s="20">
        <v>14.916157249209284</v>
      </c>
      <c r="M277" s="20">
        <v>15.454005447071763</v>
      </c>
      <c r="N277" s="20">
        <v>15.826001604401689</v>
      </c>
      <c r="O277" s="20">
        <v>16.021758855317888</v>
      </c>
      <c r="P277" s="20">
        <v>16.384782752799364</v>
      </c>
      <c r="Q277" s="20">
        <v>16.279127266726167</v>
      </c>
      <c r="R277" s="20">
        <v>16.279127266726167</v>
      </c>
      <c r="S277" s="20">
        <v>16.279127266726167</v>
      </c>
      <c r="T277" s="20">
        <v>16.279127266726167</v>
      </c>
      <c r="U277" s="20">
        <v>16.279127266726167</v>
      </c>
      <c r="V277" s="20">
        <v>16.279127266726167</v>
      </c>
      <c r="W277" s="20">
        <v>16.279127266726167</v>
      </c>
      <c r="X277" s="20">
        <v>16.279127266726167</v>
      </c>
      <c r="Y277" s="20">
        <v>16.279127266726167</v>
      </c>
      <c r="Z277" s="20">
        <v>16.279127266726167</v>
      </c>
      <c r="AA277" s="20">
        <v>16.279127266726167</v>
      </c>
      <c r="AB277" s="20">
        <v>16.279127266726167</v>
      </c>
      <c r="AC277" s="20">
        <v>16.279127266726167</v>
      </c>
      <c r="AD277" s="20">
        <v>16.279127266726167</v>
      </c>
      <c r="AE277" s="20">
        <v>16.279127266726167</v>
      </c>
      <c r="AF277" s="20">
        <v>16.279127266726167</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17.779453127666745</v>
      </c>
      <c r="AN277" s="20">
        <v>14.907074588278633</v>
      </c>
      <c r="AO277" s="20">
        <v>15.509611188578811</v>
      </c>
      <c r="AP277" s="20">
        <v>15.99870335749484</v>
      </c>
      <c r="AQ277" s="20">
        <v>16.469136028550068</v>
      </c>
      <c r="AR277" s="20">
        <v>16.876400397686417</v>
      </c>
      <c r="AS277" s="20">
        <v>17.080719473641292</v>
      </c>
      <c r="AT277" s="20">
        <v>17.381823138805597</v>
      </c>
      <c r="AU277" s="20">
        <v>17.726296243729522</v>
      </c>
      <c r="AV277" s="20">
        <v>18.077892720427894</v>
      </c>
      <c r="AW277" s="20">
        <v>18.52015302746765</v>
      </c>
      <c r="AX277" s="20">
        <v>18.589197413008826</v>
      </c>
      <c r="AY277" s="20">
        <v>18.589197413008826</v>
      </c>
      <c r="AZ277" s="20">
        <v>18.589197413008826</v>
      </c>
      <c r="BA277" s="20">
        <v>18.589197413008826</v>
      </c>
      <c r="BB277" s="20">
        <v>18.589197413008826</v>
      </c>
      <c r="BC277" s="20">
        <v>18.589197413008826</v>
      </c>
      <c r="BD277" s="20">
        <v>18.589197413008826</v>
      </c>
      <c r="BE277" s="20">
        <v>18.589197413008826</v>
      </c>
      <c r="BF277" s="20">
        <v>18.589197413008826</v>
      </c>
      <c r="BG277" s="20">
        <v>18.589197413008826</v>
      </c>
      <c r="BH277" s="20">
        <v>18.589197413008826</v>
      </c>
      <c r="BI277" s="20">
        <v>18.589197413008826</v>
      </c>
      <c r="BJ277" s="20">
        <v>18.589197413008826</v>
      </c>
      <c r="BK277" s="20">
        <v>18.589197413008826</v>
      </c>
      <c r="BL277" s="20">
        <v>18.589197413008826</v>
      </c>
      <c r="BM277" s="20">
        <v>18.589197413008826</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12.711447156083684</v>
      </c>
      <c r="G278" s="20">
        <v>10.345687486782792</v>
      </c>
      <c r="H278" s="20">
        <v>10.824218630983854</v>
      </c>
      <c r="I278" s="20">
        <v>11.128121209953814</v>
      </c>
      <c r="J278" s="20">
        <v>11.475048989522216</v>
      </c>
      <c r="K278" s="20">
        <v>11.752261365937741</v>
      </c>
      <c r="L278" s="20">
        <v>11.932925799367439</v>
      </c>
      <c r="M278" s="20">
        <v>12.363204357657423</v>
      </c>
      <c r="N278" s="20">
        <v>12.660801283521364</v>
      </c>
      <c r="O278" s="20">
        <v>12.817407084254324</v>
      </c>
      <c r="P278" s="20">
        <v>13.107826202239506</v>
      </c>
      <c r="Q278" s="20">
        <v>13.023301813380948</v>
      </c>
      <c r="R278" s="20">
        <v>13.023301813380948</v>
      </c>
      <c r="S278" s="20">
        <v>13.023301813380948</v>
      </c>
      <c r="T278" s="20">
        <v>13.023301813380948</v>
      </c>
      <c r="U278" s="20">
        <v>13.023301813380948</v>
      </c>
      <c r="V278" s="20">
        <v>13.023301813380948</v>
      </c>
      <c r="W278" s="20">
        <v>13.023301813380948</v>
      </c>
      <c r="X278" s="20">
        <v>13.023301813380948</v>
      </c>
      <c r="Y278" s="20">
        <v>13.023301813380948</v>
      </c>
      <c r="Z278" s="20">
        <v>13.023301813380948</v>
      </c>
      <c r="AA278" s="20">
        <v>13.023301813380948</v>
      </c>
      <c r="AB278" s="20">
        <v>13.023301813380948</v>
      </c>
      <c r="AC278" s="20">
        <v>13.023301813380948</v>
      </c>
      <c r="AD278" s="20">
        <v>13.023301813380948</v>
      </c>
      <c r="AE278" s="20">
        <v>13.023301813380948</v>
      </c>
      <c r="AF278" s="20">
        <v>13.023301813380948</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14.223562502133412</v>
      </c>
      <c r="AN278" s="20">
        <v>11.925659670622919</v>
      </c>
      <c r="AO278" s="20">
        <v>12.407688950863061</v>
      </c>
      <c r="AP278" s="20">
        <v>12.798962685995885</v>
      </c>
      <c r="AQ278" s="20">
        <v>13.175308822840067</v>
      </c>
      <c r="AR278" s="20">
        <v>13.501120318149148</v>
      </c>
      <c r="AS278" s="20">
        <v>13.664575578913048</v>
      </c>
      <c r="AT278" s="20">
        <v>13.905458511044491</v>
      </c>
      <c r="AU278" s="20">
        <v>14.181036994983632</v>
      </c>
      <c r="AV278" s="20">
        <v>14.462314176342332</v>
      </c>
      <c r="AW278" s="20">
        <v>14.816122421974136</v>
      </c>
      <c r="AX278" s="20">
        <v>14.871357930407076</v>
      </c>
      <c r="AY278" s="20">
        <v>14.871357930407076</v>
      </c>
      <c r="AZ278" s="20">
        <v>14.871357930407076</v>
      </c>
      <c r="BA278" s="20">
        <v>14.871357930407076</v>
      </c>
      <c r="BB278" s="20">
        <v>14.871357930407076</v>
      </c>
      <c r="BC278" s="20">
        <v>14.871357930407076</v>
      </c>
      <c r="BD278" s="20">
        <v>14.871357930407076</v>
      </c>
      <c r="BE278" s="20">
        <v>14.871357930407076</v>
      </c>
      <c r="BF278" s="20">
        <v>14.871357930407076</v>
      </c>
      <c r="BG278" s="20">
        <v>14.871357930407076</v>
      </c>
      <c r="BH278" s="20">
        <v>14.871357930407076</v>
      </c>
      <c r="BI278" s="20">
        <v>14.871357930407076</v>
      </c>
      <c r="BJ278" s="20">
        <v>14.871357930407076</v>
      </c>
      <c r="BK278" s="20">
        <v>14.871357930407076</v>
      </c>
      <c r="BL278" s="20">
        <v>14.871357930407076</v>
      </c>
      <c r="BM278" s="20">
        <v>14.871357930407076</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9.533585367062777</v>
      </c>
      <c r="G279" s="20">
        <v>7.7592656150871058</v>
      </c>
      <c r="H279" s="20">
        <v>8.1181639732379036</v>
      </c>
      <c r="I279" s="20">
        <v>8.3460909074653742</v>
      </c>
      <c r="J279" s="20">
        <v>8.6062867421416769</v>
      </c>
      <c r="K279" s="20">
        <v>8.8141960244533202</v>
      </c>
      <c r="L279" s="20">
        <v>8.9496943495255934</v>
      </c>
      <c r="M279" s="20">
        <v>9.2724032682430817</v>
      </c>
      <c r="N279" s="20">
        <v>9.4956009626410385</v>
      </c>
      <c r="O279" s="20">
        <v>9.6130553131907579</v>
      </c>
      <c r="P279" s="20">
        <v>9.8308696516796452</v>
      </c>
      <c r="Q279" s="20">
        <v>9.7674763600357259</v>
      </c>
      <c r="R279" s="20">
        <v>9.7674763600357259</v>
      </c>
      <c r="S279" s="20">
        <v>9.7674763600357259</v>
      </c>
      <c r="T279" s="20">
        <v>9.7674763600357259</v>
      </c>
      <c r="U279" s="20">
        <v>9.7674763600357259</v>
      </c>
      <c r="V279" s="20">
        <v>9.7674763600357259</v>
      </c>
      <c r="W279" s="20">
        <v>9.7674763600357259</v>
      </c>
      <c r="X279" s="20">
        <v>9.7674763600357259</v>
      </c>
      <c r="Y279" s="20">
        <v>9.7674763600357259</v>
      </c>
      <c r="Z279" s="20">
        <v>9.7674763600357259</v>
      </c>
      <c r="AA279" s="20">
        <v>9.7674763600357259</v>
      </c>
      <c r="AB279" s="20">
        <v>9.7674763600357259</v>
      </c>
      <c r="AC279" s="20">
        <v>9.7674763600357259</v>
      </c>
      <c r="AD279" s="20">
        <v>9.7674763600357259</v>
      </c>
      <c r="AE279" s="20">
        <v>9.7674763600357259</v>
      </c>
      <c r="AF279" s="20">
        <v>9.7674763600357259</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10.667671876600075</v>
      </c>
      <c r="AN279" s="20">
        <v>8.9442447529672027</v>
      </c>
      <c r="AO279" s="20">
        <v>9.3057667131473103</v>
      </c>
      <c r="AP279" s="20">
        <v>9.5992220144969291</v>
      </c>
      <c r="AQ279" s="20">
        <v>9.8814816171300652</v>
      </c>
      <c r="AR279" s="20">
        <v>10.125840238611877</v>
      </c>
      <c r="AS279" s="20">
        <v>10.248431684184803</v>
      </c>
      <c r="AT279" s="20">
        <v>10.429093883283384</v>
      </c>
      <c r="AU279" s="20">
        <v>10.635777746237741</v>
      </c>
      <c r="AV279" s="20">
        <v>10.846735632256765</v>
      </c>
      <c r="AW279" s="20">
        <v>11.112091816480619</v>
      </c>
      <c r="AX279" s="20">
        <v>11.153518447805325</v>
      </c>
      <c r="AY279" s="20">
        <v>11.153518447805325</v>
      </c>
      <c r="AZ279" s="20">
        <v>11.153518447805325</v>
      </c>
      <c r="BA279" s="20">
        <v>11.153518447805325</v>
      </c>
      <c r="BB279" s="20">
        <v>11.153518447805325</v>
      </c>
      <c r="BC279" s="20">
        <v>11.153518447805325</v>
      </c>
      <c r="BD279" s="20">
        <v>11.153518447805325</v>
      </c>
      <c r="BE279" s="20">
        <v>11.153518447805325</v>
      </c>
      <c r="BF279" s="20">
        <v>11.153518447805325</v>
      </c>
      <c r="BG279" s="20">
        <v>11.153518447805325</v>
      </c>
      <c r="BH279" s="20">
        <v>11.153518447805325</v>
      </c>
      <c r="BI279" s="20">
        <v>11.153518447805325</v>
      </c>
      <c r="BJ279" s="20">
        <v>11.153518447805325</v>
      </c>
      <c r="BK279" s="20">
        <v>11.153518447805325</v>
      </c>
      <c r="BL279" s="20">
        <v>11.153518447805325</v>
      </c>
      <c r="BM279" s="20">
        <v>11.153518447805325</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6.3557235780418733</v>
      </c>
      <c r="G280" s="20">
        <v>5.1728437433914216</v>
      </c>
      <c r="H280" s="20">
        <v>5.4121093154919535</v>
      </c>
      <c r="I280" s="20">
        <v>5.5640606049769348</v>
      </c>
      <c r="J280" s="20">
        <v>5.7375244947611375</v>
      </c>
      <c r="K280" s="20">
        <v>5.8761306829689</v>
      </c>
      <c r="L280" s="20">
        <v>5.9664628996837497</v>
      </c>
      <c r="M280" s="20">
        <v>6.1816021788287427</v>
      </c>
      <c r="N280" s="20">
        <v>6.3304006417607139</v>
      </c>
      <c r="O280" s="20">
        <v>6.4087035421271938</v>
      </c>
      <c r="P280" s="20">
        <v>6.553913101119786</v>
      </c>
      <c r="Q280" s="20">
        <v>6.5116509066905071</v>
      </c>
      <c r="R280" s="20">
        <v>6.5116509066905071</v>
      </c>
      <c r="S280" s="20">
        <v>6.5116509066905071</v>
      </c>
      <c r="T280" s="20">
        <v>6.5116509066905071</v>
      </c>
      <c r="U280" s="20">
        <v>6.5116509066905071</v>
      </c>
      <c r="V280" s="20">
        <v>6.5116509066905071</v>
      </c>
      <c r="W280" s="20">
        <v>6.5116509066905071</v>
      </c>
      <c r="X280" s="20">
        <v>6.5116509066905071</v>
      </c>
      <c r="Y280" s="20">
        <v>6.5116509066905071</v>
      </c>
      <c r="Z280" s="20">
        <v>6.5116509066905071</v>
      </c>
      <c r="AA280" s="20">
        <v>6.5116509066905071</v>
      </c>
      <c r="AB280" s="20">
        <v>6.5116509066905071</v>
      </c>
      <c r="AC280" s="20">
        <v>6.5116509066905071</v>
      </c>
      <c r="AD280" s="20">
        <v>6.5116509066905071</v>
      </c>
      <c r="AE280" s="20">
        <v>6.5116509066905071</v>
      </c>
      <c r="AF280" s="20">
        <v>6.5116509066905071</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7.1117812510667413</v>
      </c>
      <c r="AN280" s="20">
        <v>5.9628298353114886</v>
      </c>
      <c r="AO280" s="20">
        <v>6.2038444754315618</v>
      </c>
      <c r="AP280" s="20">
        <v>6.3994813429979747</v>
      </c>
      <c r="AQ280" s="20">
        <v>6.5876544114200666</v>
      </c>
      <c r="AR280" s="20">
        <v>6.7505601590746078</v>
      </c>
      <c r="AS280" s="20">
        <v>6.8322877894565579</v>
      </c>
      <c r="AT280" s="20">
        <v>6.9527292555222804</v>
      </c>
      <c r="AU280" s="20">
        <v>7.0905184974918516</v>
      </c>
      <c r="AV280" s="20">
        <v>7.2311570881712015</v>
      </c>
      <c r="AW280" s="20">
        <v>7.4080612109871042</v>
      </c>
      <c r="AX280" s="20">
        <v>7.4356789652035751</v>
      </c>
      <c r="AY280" s="20">
        <v>7.4356789652035751</v>
      </c>
      <c r="AZ280" s="20">
        <v>7.4356789652035751</v>
      </c>
      <c r="BA280" s="20">
        <v>7.4356789652035751</v>
      </c>
      <c r="BB280" s="20">
        <v>7.4356789652035751</v>
      </c>
      <c r="BC280" s="20">
        <v>7.4356789652035751</v>
      </c>
      <c r="BD280" s="20">
        <v>7.4356789652035751</v>
      </c>
      <c r="BE280" s="20">
        <v>7.4356789652035751</v>
      </c>
      <c r="BF280" s="20">
        <v>7.4356789652035751</v>
      </c>
      <c r="BG280" s="20">
        <v>7.4356789652035751</v>
      </c>
      <c r="BH280" s="20">
        <v>7.4356789652035751</v>
      </c>
      <c r="BI280" s="20">
        <v>7.4356789652035751</v>
      </c>
      <c r="BJ280" s="20">
        <v>7.4356789652035751</v>
      </c>
      <c r="BK280" s="20">
        <v>7.4356789652035751</v>
      </c>
      <c r="BL280" s="20">
        <v>7.4356789652035751</v>
      </c>
      <c r="BM280" s="20">
        <v>7.4356789652035751</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3.1778617890209686</v>
      </c>
      <c r="G281" s="20">
        <v>2.5864218716957366</v>
      </c>
      <c r="H281" s="20">
        <v>2.7060546577460038</v>
      </c>
      <c r="I281" s="20">
        <v>2.7820303024884954</v>
      </c>
      <c r="J281" s="20">
        <v>2.8687622473805972</v>
      </c>
      <c r="K281" s="20">
        <v>2.9380653414844793</v>
      </c>
      <c r="L281" s="20">
        <v>2.9832314498419046</v>
      </c>
      <c r="M281" s="20">
        <v>3.090801089414402</v>
      </c>
      <c r="N281" s="20">
        <v>3.1652003208803885</v>
      </c>
      <c r="O281" s="20">
        <v>3.2043517710636289</v>
      </c>
      <c r="P281" s="20">
        <v>3.2769565505599254</v>
      </c>
      <c r="Q281" s="20">
        <v>3.2558254533452859</v>
      </c>
      <c r="R281" s="20">
        <v>3.2558254533452859</v>
      </c>
      <c r="S281" s="20">
        <v>3.2558254533452859</v>
      </c>
      <c r="T281" s="20">
        <v>3.2558254533452859</v>
      </c>
      <c r="U281" s="20">
        <v>3.2558254533452859</v>
      </c>
      <c r="V281" s="20">
        <v>3.2558254533452859</v>
      </c>
      <c r="W281" s="20">
        <v>3.2558254533452859</v>
      </c>
      <c r="X281" s="20">
        <v>3.2558254533452859</v>
      </c>
      <c r="Y281" s="20">
        <v>3.2558254533452859</v>
      </c>
      <c r="Z281" s="20">
        <v>3.2558254533452859</v>
      </c>
      <c r="AA281" s="20">
        <v>3.2558254533452859</v>
      </c>
      <c r="AB281" s="20">
        <v>3.2558254533452859</v>
      </c>
      <c r="AC281" s="20">
        <v>3.2558254533452859</v>
      </c>
      <c r="AD281" s="20">
        <v>3.2558254533452859</v>
      </c>
      <c r="AE281" s="20">
        <v>3.2558254533452859</v>
      </c>
      <c r="AF281" s="20">
        <v>3.2558254533452859</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3.5558906255334062</v>
      </c>
      <c r="AN281" s="20">
        <v>2.981414917655774</v>
      </c>
      <c r="AO281" s="20">
        <v>3.101922237715812</v>
      </c>
      <c r="AP281" s="20">
        <v>3.1997406714990193</v>
      </c>
      <c r="AQ281" s="20">
        <v>3.2938272057100662</v>
      </c>
      <c r="AR281" s="20">
        <v>3.3752800795373377</v>
      </c>
      <c r="AS281" s="20">
        <v>3.4161438947283131</v>
      </c>
      <c r="AT281" s="20">
        <v>3.4763646277611748</v>
      </c>
      <c r="AU281" s="20">
        <v>3.5452592487459613</v>
      </c>
      <c r="AV281" s="20">
        <v>3.6155785440856372</v>
      </c>
      <c r="AW281" s="20">
        <v>3.7040306054935894</v>
      </c>
      <c r="AX281" s="20">
        <v>3.7178394826018248</v>
      </c>
      <c r="AY281" s="20">
        <v>3.7178394826018248</v>
      </c>
      <c r="AZ281" s="20">
        <v>3.7178394826018248</v>
      </c>
      <c r="BA281" s="20">
        <v>3.7178394826018248</v>
      </c>
      <c r="BB281" s="20">
        <v>3.7178394826018248</v>
      </c>
      <c r="BC281" s="20">
        <v>3.7178394826018248</v>
      </c>
      <c r="BD281" s="20">
        <v>3.7178394826018248</v>
      </c>
      <c r="BE281" s="20">
        <v>3.7178394826018248</v>
      </c>
      <c r="BF281" s="20">
        <v>3.7178394826018248</v>
      </c>
      <c r="BG281" s="20">
        <v>3.7178394826018248</v>
      </c>
      <c r="BH281" s="20">
        <v>3.7178394826018248</v>
      </c>
      <c r="BI281" s="20">
        <v>3.7178394826018248</v>
      </c>
      <c r="BJ281" s="20">
        <v>3.7178394826018248</v>
      </c>
      <c r="BK281" s="20">
        <v>3.7178394826018248</v>
      </c>
      <c r="BL281" s="20">
        <v>3.7178394826018248</v>
      </c>
      <c r="BM281" s="20">
        <v>3.7178394826018248</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6.350643589045501E-14</v>
      </c>
      <c r="G282" s="20">
        <v>5.1687092040311561E-14</v>
      </c>
      <c r="H282" s="20">
        <v>5.4077835364626631E-14</v>
      </c>
      <c r="I282" s="20">
        <v>5.5596133746495995E-14</v>
      </c>
      <c r="J282" s="20">
        <v>5.7329386185911131E-14</v>
      </c>
      <c r="K282" s="20">
        <v>5.8714340219445186E-14</v>
      </c>
      <c r="L282" s="20">
        <v>5.9616940381205482E-14</v>
      </c>
      <c r="M282" s="20">
        <v>6.1766613612077728E-14</v>
      </c>
      <c r="N282" s="20">
        <v>6.3253408928260882E-14</v>
      </c>
      <c r="O282" s="20">
        <v>6.4035812074197033E-14</v>
      </c>
      <c r="P282" s="20">
        <v>6.5486747036300191E-14</v>
      </c>
      <c r="Q282" s="20">
        <v>6.5064462884361057E-14</v>
      </c>
      <c r="R282" s="20">
        <v>6.5064462884361057E-14</v>
      </c>
      <c r="S282" s="20">
        <v>6.5064462884361057E-14</v>
      </c>
      <c r="T282" s="20">
        <v>6.5064462884361057E-14</v>
      </c>
      <c r="U282" s="20">
        <v>6.5064462884361057E-14</v>
      </c>
      <c r="V282" s="20">
        <v>6.5064462884361057E-14</v>
      </c>
      <c r="W282" s="20">
        <v>6.5064462884361057E-14</v>
      </c>
      <c r="X282" s="20">
        <v>6.5064462884361057E-14</v>
      </c>
      <c r="Y282" s="20">
        <v>6.5064462884361057E-14</v>
      </c>
      <c r="Z282" s="20">
        <v>6.5064462884361057E-14</v>
      </c>
      <c r="AA282" s="20">
        <v>6.5064462884361057E-14</v>
      </c>
      <c r="AB282" s="20">
        <v>6.5064462884361057E-14</v>
      </c>
      <c r="AC282" s="20">
        <v>6.5064462884361057E-14</v>
      </c>
      <c r="AD282" s="20">
        <v>6.5064462884361057E-14</v>
      </c>
      <c r="AE282" s="20">
        <v>6.5064462884361057E-14</v>
      </c>
      <c r="AF282" s="20">
        <v>6.5064462884361057E-14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7.106096961928547E-14</v>
      </c>
      <c r="AN282" s="20">
        <v>5.9580638775761216E-14</v>
      </c>
      <c r="AO282" s="20">
        <v>6.198885880035866E-14</v>
      </c>
      <c r="AP282" s="20">
        <v>6.3943663793898603E-14</v>
      </c>
      <c r="AQ282" s="20">
        <v>6.5823890452487722E-14</v>
      </c>
      <c r="AR282" s="20">
        <v>6.7451645859496337E-14</v>
      </c>
      <c r="AS282" s="20">
        <v>6.8268268932479197E-14</v>
      </c>
      <c r="AT282" s="20">
        <v>6.947172093119114E-14</v>
      </c>
      <c r="AU282" s="20">
        <v>7.0848512032013514E-14</v>
      </c>
      <c r="AV282" s="20">
        <v>7.225377384572093E-14</v>
      </c>
      <c r="AW282" s="20">
        <v>7.4021401118432903E-14</v>
      </c>
      <c r="AX282" s="20">
        <v>7.4297357918008971E-14</v>
      </c>
      <c r="AY282" s="20">
        <v>7.4297357918008971E-14</v>
      </c>
      <c r="AZ282" s="20">
        <v>7.4297357918008971E-14</v>
      </c>
      <c r="BA282" s="20">
        <v>7.4297357918008971E-14</v>
      </c>
      <c r="BB282" s="20">
        <v>7.4297357918008971E-14</v>
      </c>
      <c r="BC282" s="20">
        <v>7.4297357918008971E-14</v>
      </c>
      <c r="BD282" s="20">
        <v>7.4297357918008971E-14</v>
      </c>
      <c r="BE282" s="20">
        <v>7.4297357918008971E-14</v>
      </c>
      <c r="BF282" s="20">
        <v>7.4297357918008971E-14</v>
      </c>
      <c r="BG282" s="20">
        <v>7.4297357918008971E-14</v>
      </c>
      <c r="BH282" s="20">
        <v>7.4297357918008971E-14</v>
      </c>
      <c r="BI282" s="20">
        <v>7.4297357918008971E-14</v>
      </c>
      <c r="BJ282" s="20">
        <v>7.4297357918008971E-14</v>
      </c>
      <c r="BK282" s="20">
        <v>7.4297357918008971E-14</v>
      </c>
      <c r="BL282" s="20">
        <v>7.4297357918008971E-14</v>
      </c>
      <c r="BM282" s="20">
        <v>7.4297357918008971E-14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50.406531523016199</v>
      </c>
      <c r="D287" s="20">
        <v>52.818292543728006</v>
      </c>
      <c r="E287" s="20">
        <v>60.030227205684</v>
      </c>
      <c r="F287" s="20">
        <v>66.103899096366604</v>
      </c>
      <c r="G287" s="20">
        <v>69.38053576057959</v>
      </c>
      <c r="H287" s="20">
        <v>71.748182251918294</v>
      </c>
      <c r="I287" s="20">
        <v>74.477347297670391</v>
      </c>
      <c r="J287" s="20">
        <v>76.51938837084019</v>
      </c>
      <c r="K287" s="20">
        <v>78.770653432546297</v>
      </c>
      <c r="L287" s="20">
        <v>79.950613657685295</v>
      </c>
      <c r="M287" s="20">
        <v>80.972605539006508</v>
      </c>
      <c r="N287" s="20">
        <v>83.502475688076203</v>
      </c>
      <c r="O287" s="20">
        <v>81.976751970537094</v>
      </c>
      <c r="P287" s="20">
        <v>86.102360540388005</v>
      </c>
      <c r="Q287" s="20">
        <v>91.4838879806059</v>
      </c>
      <c r="R287" s="20">
        <v>91.4838879806059</v>
      </c>
      <c r="S287" s="20">
        <v>91.4838879806059</v>
      </c>
      <c r="T287" s="20">
        <v>91.4838879806059</v>
      </c>
      <c r="U287" s="20">
        <v>91.4838879806059</v>
      </c>
      <c r="V287" s="20">
        <v>91.4838879806059</v>
      </c>
      <c r="W287" s="20">
        <v>91.4838879806059</v>
      </c>
      <c r="X287" s="20">
        <v>91.4838879806059</v>
      </c>
      <c r="Y287" s="20">
        <v>91.4838879806059</v>
      </c>
      <c r="Z287" s="20">
        <v>91.4838879806059</v>
      </c>
      <c r="AA287" s="20">
        <v>91.4838879806059</v>
      </c>
      <c r="AB287" s="20">
        <v>91.4838879806059</v>
      </c>
      <c r="AC287" s="20">
        <v>91.4838879806059</v>
      </c>
      <c r="AD287" s="20">
        <v>91.4838879806059</v>
      </c>
      <c r="AE287" s="20">
        <v>91.4838879806059</v>
      </c>
      <c r="AF287" s="20">
        <v>91.4838879806059</v>
      </c>
      <c r="AH287" s="22" cm="1">
        <f t="array" ref="AH287:AH310">Percent_MD</f>
        <v>1</v>
      </c>
      <c r="AI287" s="20" cm="1">
        <f t="array" aca="1" ref="AI287:AI310" ca="1">Winter___MD___Hours</f>
        <v>0</v>
      </c>
      <c r="AJ287" s="20" cm="1">
        <f t="array" ref="AJ287:BM287">$AH287*Total_Maximum_Demand__MVA____Option_6_Winter_POE10</f>
        <v>53.649731579016702</v>
      </c>
      <c r="AK287" s="20">
        <v>56.153561188249604</v>
      </c>
      <c r="AL287" s="20">
        <v>63.309451814760493</v>
      </c>
      <c r="AM287" s="20">
        <v>69.612887950822795</v>
      </c>
      <c r="AN287" s="20">
        <v>72.900931050436299</v>
      </c>
      <c r="AO287" s="20">
        <v>75.567284862515095</v>
      </c>
      <c r="AP287" s="20">
        <v>78.102938046854192</v>
      </c>
      <c r="AQ287" s="20">
        <v>80.263249692424196</v>
      </c>
      <c r="AR287" s="20">
        <v>82.513447846236502</v>
      </c>
      <c r="AS287" s="20">
        <v>83.499721536265596</v>
      </c>
      <c r="AT287" s="20">
        <v>84.845854591801</v>
      </c>
      <c r="AU287" s="20">
        <v>87.341476995474494</v>
      </c>
      <c r="AV287" s="20">
        <v>86.525476875585795</v>
      </c>
      <c r="AW287" s="20">
        <v>89.785069884945401</v>
      </c>
      <c r="AX287" s="20">
        <v>91.665272157666408</v>
      </c>
      <c r="AY287" s="20">
        <v>91.665272157666408</v>
      </c>
      <c r="AZ287" s="20">
        <v>91.665272157666408</v>
      </c>
      <c r="BA287" s="20">
        <v>91.665272157666408</v>
      </c>
      <c r="BB287" s="20">
        <v>91.665272157666408</v>
      </c>
      <c r="BC287" s="20">
        <v>91.665272157666408</v>
      </c>
      <c r="BD287" s="20">
        <v>91.665272157666408</v>
      </c>
      <c r="BE287" s="20">
        <v>91.665272157666408</v>
      </c>
      <c r="BF287" s="20">
        <v>91.665272157666408</v>
      </c>
      <c r="BG287" s="20">
        <v>91.665272157666408</v>
      </c>
      <c r="BH287" s="20">
        <v>91.665272157666408</v>
      </c>
      <c r="BI287" s="20">
        <v>91.665272157666408</v>
      </c>
      <c r="BJ287" s="20">
        <v>91.665272157666408</v>
      </c>
      <c r="BK287" s="20">
        <v>91.665272157666408</v>
      </c>
      <c r="BL287" s="20">
        <v>91.665272157666408</v>
      </c>
      <c r="BM287" s="20">
        <v>91.665272157666408</v>
      </c>
    </row>
    <row r="288" spans="1:65">
      <c r="A288" s="22">
        <v>0.99</v>
      </c>
      <c r="B288" s="20">
        <f ca="1"/>
        <v>0.89159561510353225</v>
      </c>
      <c r="C288" s="20" cm="1">
        <f t="array" ref="C288:AF288">$A288*Total_Maximum_Demand__MVA____Option_6_Winter_POE50</f>
        <v>49.902466207786034</v>
      </c>
      <c r="D288" s="20">
        <v>52.290109618290728</v>
      </c>
      <c r="E288" s="20">
        <v>59.429924933627156</v>
      </c>
      <c r="F288" s="20">
        <v>65.442860105402943</v>
      </c>
      <c r="G288" s="20">
        <v>68.686730402973794</v>
      </c>
      <c r="H288" s="20">
        <v>71.030700429399104</v>
      </c>
      <c r="I288" s="20">
        <v>73.732573824693688</v>
      </c>
      <c r="J288" s="20">
        <v>75.754194487131784</v>
      </c>
      <c r="K288" s="20">
        <v>77.982946898220831</v>
      </c>
      <c r="L288" s="20">
        <v>79.151107521108443</v>
      </c>
      <c r="M288" s="20">
        <v>80.162879483616436</v>
      </c>
      <c r="N288" s="20">
        <v>82.667450931195447</v>
      </c>
      <c r="O288" s="20">
        <v>81.156984450831729</v>
      </c>
      <c r="P288" s="20">
        <v>85.241336934984119</v>
      </c>
      <c r="Q288" s="20">
        <v>90.569049100799845</v>
      </c>
      <c r="R288" s="20">
        <v>90.569049100799845</v>
      </c>
      <c r="S288" s="20">
        <v>90.569049100799845</v>
      </c>
      <c r="T288" s="20">
        <v>90.569049100799845</v>
      </c>
      <c r="U288" s="20">
        <v>90.569049100799845</v>
      </c>
      <c r="V288" s="20">
        <v>90.569049100799845</v>
      </c>
      <c r="W288" s="20">
        <v>90.569049100799845</v>
      </c>
      <c r="X288" s="20">
        <v>90.569049100799845</v>
      </c>
      <c r="Y288" s="20">
        <v>90.569049100799845</v>
      </c>
      <c r="Z288" s="20">
        <v>90.569049100799845</v>
      </c>
      <c r="AA288" s="20">
        <v>90.569049100799845</v>
      </c>
      <c r="AB288" s="20">
        <v>90.569049100799845</v>
      </c>
      <c r="AC288" s="20">
        <v>90.569049100799845</v>
      </c>
      <c r="AD288" s="20">
        <v>90.569049100799845</v>
      </c>
      <c r="AE288" s="20">
        <v>90.569049100799845</v>
      </c>
      <c r="AF288" s="20">
        <v>90.569049100799845</v>
      </c>
      <c r="AH288" s="22">
        <v>0.99</v>
      </c>
      <c r="AI288" s="20">
        <f ca="1"/>
        <v>0.89159561510353225</v>
      </c>
      <c r="AJ288" s="20" cm="1">
        <f t="array" ref="AJ288:BM288">$AH288*Total_Maximum_Demand__MVA____Option_6_Winter_POE10</f>
        <v>53.113234263226538</v>
      </c>
      <c r="AK288" s="20">
        <v>55.592025576367107</v>
      </c>
      <c r="AL288" s="20">
        <v>62.676357296612885</v>
      </c>
      <c r="AM288" s="20">
        <v>68.916759071314573</v>
      </c>
      <c r="AN288" s="20">
        <v>72.171921739931932</v>
      </c>
      <c r="AO288" s="20">
        <v>74.811612013889942</v>
      </c>
      <c r="AP288" s="20">
        <v>77.321908666385653</v>
      </c>
      <c r="AQ288" s="20">
        <v>79.46061719549995</v>
      </c>
      <c r="AR288" s="20">
        <v>81.688313367774143</v>
      </c>
      <c r="AS288" s="20">
        <v>82.664724320902934</v>
      </c>
      <c r="AT288" s="20">
        <v>83.997396045882994</v>
      </c>
      <c r="AU288" s="20">
        <v>86.468062225519745</v>
      </c>
      <c r="AV288" s="20">
        <v>85.660222106829934</v>
      </c>
      <c r="AW288" s="20">
        <v>88.887219186095948</v>
      </c>
      <c r="AX288" s="20">
        <v>90.74861943608974</v>
      </c>
      <c r="AY288" s="20">
        <v>90.74861943608974</v>
      </c>
      <c r="AZ288" s="20">
        <v>90.74861943608974</v>
      </c>
      <c r="BA288" s="20">
        <v>90.74861943608974</v>
      </c>
      <c r="BB288" s="20">
        <v>90.74861943608974</v>
      </c>
      <c r="BC288" s="20">
        <v>90.74861943608974</v>
      </c>
      <c r="BD288" s="20">
        <v>90.74861943608974</v>
      </c>
      <c r="BE288" s="20">
        <v>90.74861943608974</v>
      </c>
      <c r="BF288" s="20">
        <v>90.74861943608974</v>
      </c>
      <c r="BG288" s="20">
        <v>90.74861943608974</v>
      </c>
      <c r="BH288" s="20">
        <v>90.74861943608974</v>
      </c>
      <c r="BI288" s="20">
        <v>90.74861943608974</v>
      </c>
      <c r="BJ288" s="20">
        <v>90.74861943608974</v>
      </c>
      <c r="BK288" s="20">
        <v>90.74861943608974</v>
      </c>
      <c r="BL288" s="20">
        <v>90.74861943608974</v>
      </c>
      <c r="BM288" s="20">
        <v>90.74861943608974</v>
      </c>
    </row>
    <row r="289" spans="1:65">
      <c r="A289" s="22">
        <v>0.98</v>
      </c>
      <c r="B289" s="20">
        <f ca="1"/>
        <v>3.5663824604141281</v>
      </c>
      <c r="C289" s="20" cm="1">
        <f t="array" ref="C289:AF289">$A289*Total_Maximum_Demand__MVA____Option_6_Winter_POE50</f>
        <v>49.398400892555877</v>
      </c>
      <c r="D289" s="20">
        <v>51.761926692853443</v>
      </c>
      <c r="E289" s="20">
        <v>58.829622661570319</v>
      </c>
      <c r="F289" s="20">
        <v>64.781821114439268</v>
      </c>
      <c r="G289" s="20">
        <v>67.992925045367997</v>
      </c>
      <c r="H289" s="20">
        <v>70.313218606879929</v>
      </c>
      <c r="I289" s="20">
        <v>72.987800351716984</v>
      </c>
      <c r="J289" s="20">
        <v>74.989000603423378</v>
      </c>
      <c r="K289" s="20">
        <v>77.195240363895365</v>
      </c>
      <c r="L289" s="20">
        <v>78.351601384531591</v>
      </c>
      <c r="M289" s="20">
        <v>79.353153428226378</v>
      </c>
      <c r="N289" s="20">
        <v>81.832426174314676</v>
      </c>
      <c r="O289" s="20">
        <v>80.337216931126349</v>
      </c>
      <c r="P289" s="20">
        <v>84.380313329580247</v>
      </c>
      <c r="Q289" s="20">
        <v>89.654210220993775</v>
      </c>
      <c r="R289" s="20">
        <v>89.654210220993775</v>
      </c>
      <c r="S289" s="20">
        <v>89.654210220993775</v>
      </c>
      <c r="T289" s="20">
        <v>89.654210220993775</v>
      </c>
      <c r="U289" s="20">
        <v>89.654210220993775</v>
      </c>
      <c r="V289" s="20">
        <v>89.654210220993775</v>
      </c>
      <c r="W289" s="20">
        <v>89.654210220993775</v>
      </c>
      <c r="X289" s="20">
        <v>89.654210220993775</v>
      </c>
      <c r="Y289" s="20">
        <v>89.654210220993775</v>
      </c>
      <c r="Z289" s="20">
        <v>89.654210220993775</v>
      </c>
      <c r="AA289" s="20">
        <v>89.654210220993775</v>
      </c>
      <c r="AB289" s="20">
        <v>89.654210220993775</v>
      </c>
      <c r="AC289" s="20">
        <v>89.654210220993775</v>
      </c>
      <c r="AD289" s="20">
        <v>89.654210220993775</v>
      </c>
      <c r="AE289" s="20">
        <v>89.654210220993775</v>
      </c>
      <c r="AF289" s="20">
        <v>89.654210220993775</v>
      </c>
      <c r="AH289" s="22">
        <v>0.98</v>
      </c>
      <c r="AI289" s="20">
        <f ca="1"/>
        <v>3.5663824604141281</v>
      </c>
      <c r="AJ289" s="20" cm="1">
        <f t="array" ref="AJ289:BM289">$AH289*Total_Maximum_Demand__MVA____Option_6_Winter_POE10</f>
        <v>52.576736947436366</v>
      </c>
      <c r="AK289" s="20">
        <v>55.030489964484609</v>
      </c>
      <c r="AL289" s="20">
        <v>62.043262778465284</v>
      </c>
      <c r="AM289" s="20">
        <v>68.220630191806336</v>
      </c>
      <c r="AN289" s="20">
        <v>71.442912429427565</v>
      </c>
      <c r="AO289" s="20">
        <v>74.055939165264789</v>
      </c>
      <c r="AP289" s="20">
        <v>76.5408792859171</v>
      </c>
      <c r="AQ289" s="20">
        <v>78.657984698575717</v>
      </c>
      <c r="AR289" s="20">
        <v>80.863178889311769</v>
      </c>
      <c r="AS289" s="20">
        <v>81.829727105540286</v>
      </c>
      <c r="AT289" s="20">
        <v>83.148937499964973</v>
      </c>
      <c r="AU289" s="20">
        <v>85.594647455564996</v>
      </c>
      <c r="AV289" s="20">
        <v>84.794967338074073</v>
      </c>
      <c r="AW289" s="20">
        <v>87.989368487246495</v>
      </c>
      <c r="AX289" s="20">
        <v>89.831966714513072</v>
      </c>
      <c r="AY289" s="20">
        <v>89.831966714513072</v>
      </c>
      <c r="AZ289" s="20">
        <v>89.831966714513072</v>
      </c>
      <c r="BA289" s="20">
        <v>89.831966714513072</v>
      </c>
      <c r="BB289" s="20">
        <v>89.831966714513072</v>
      </c>
      <c r="BC289" s="20">
        <v>89.831966714513072</v>
      </c>
      <c r="BD289" s="20">
        <v>89.831966714513072</v>
      </c>
      <c r="BE289" s="20">
        <v>89.831966714513072</v>
      </c>
      <c r="BF289" s="20">
        <v>89.831966714513072</v>
      </c>
      <c r="BG289" s="20">
        <v>89.831966714513072</v>
      </c>
      <c r="BH289" s="20">
        <v>89.831966714513072</v>
      </c>
      <c r="BI289" s="20">
        <v>89.831966714513072</v>
      </c>
      <c r="BJ289" s="20">
        <v>89.831966714513072</v>
      </c>
      <c r="BK289" s="20">
        <v>89.831966714513072</v>
      </c>
      <c r="BL289" s="20">
        <v>89.831966714513072</v>
      </c>
      <c r="BM289" s="20">
        <v>89.831966714513072</v>
      </c>
    </row>
    <row r="290" spans="1:65">
      <c r="A290" s="22">
        <v>0.97</v>
      </c>
      <c r="B290" s="20">
        <f ca="1"/>
        <v>4.7551766138855047</v>
      </c>
      <c r="C290" s="20" cm="1">
        <f t="array" ref="C290:AF290">$A290*Total_Maximum_Demand__MVA____Option_6_Winter_POE50</f>
        <v>48.894335577325712</v>
      </c>
      <c r="D290" s="20">
        <v>51.233743767416165</v>
      </c>
      <c r="E290" s="20">
        <v>58.229320389513475</v>
      </c>
      <c r="F290" s="20">
        <v>64.120782123475607</v>
      </c>
      <c r="G290" s="20">
        <v>67.2991196877622</v>
      </c>
      <c r="H290" s="20">
        <v>69.595736784360739</v>
      </c>
      <c r="I290" s="20">
        <v>72.243026878740281</v>
      </c>
      <c r="J290" s="20">
        <v>74.223806719714986</v>
      </c>
      <c r="K290" s="20">
        <v>76.4075338295699</v>
      </c>
      <c r="L290" s="20">
        <v>77.552095247954739</v>
      </c>
      <c r="M290" s="20">
        <v>78.543427372836305</v>
      </c>
      <c r="N290" s="20">
        <v>80.99740141743392</v>
      </c>
      <c r="O290" s="20">
        <v>79.517449411420984</v>
      </c>
      <c r="P290" s="20">
        <v>83.51928972417636</v>
      </c>
      <c r="Q290" s="20">
        <v>88.73937134118772</v>
      </c>
      <c r="R290" s="20">
        <v>88.73937134118772</v>
      </c>
      <c r="S290" s="20">
        <v>88.73937134118772</v>
      </c>
      <c r="T290" s="20">
        <v>88.73937134118772</v>
      </c>
      <c r="U290" s="20">
        <v>88.73937134118772</v>
      </c>
      <c r="V290" s="20">
        <v>88.73937134118772</v>
      </c>
      <c r="W290" s="20">
        <v>88.73937134118772</v>
      </c>
      <c r="X290" s="20">
        <v>88.73937134118772</v>
      </c>
      <c r="Y290" s="20">
        <v>88.73937134118772</v>
      </c>
      <c r="Z290" s="20">
        <v>88.73937134118772</v>
      </c>
      <c r="AA290" s="20">
        <v>88.73937134118772</v>
      </c>
      <c r="AB290" s="20">
        <v>88.73937134118772</v>
      </c>
      <c r="AC290" s="20">
        <v>88.73937134118772</v>
      </c>
      <c r="AD290" s="20">
        <v>88.73937134118772</v>
      </c>
      <c r="AE290" s="20">
        <v>88.73937134118772</v>
      </c>
      <c r="AF290" s="20">
        <v>88.73937134118772</v>
      </c>
      <c r="AH290" s="22">
        <v>0.97</v>
      </c>
      <c r="AI290" s="20">
        <f ca="1"/>
        <v>4.7551766138855047</v>
      </c>
      <c r="AJ290" s="20" cm="1">
        <f t="array" ref="AJ290:BM290">$AH290*Total_Maximum_Demand__MVA____Option_6_Winter_POE10</f>
        <v>52.040239631646202</v>
      </c>
      <c r="AK290" s="20">
        <v>54.468954352602111</v>
      </c>
      <c r="AL290" s="20">
        <v>61.410168260317676</v>
      </c>
      <c r="AM290" s="20">
        <v>67.524501312298113</v>
      </c>
      <c r="AN290" s="20">
        <v>70.713903118923213</v>
      </c>
      <c r="AO290" s="20">
        <v>73.300266316639636</v>
      </c>
      <c r="AP290" s="20">
        <v>75.759849905448561</v>
      </c>
      <c r="AQ290" s="20">
        <v>77.855352201651471</v>
      </c>
      <c r="AR290" s="20">
        <v>80.038044410849409</v>
      </c>
      <c r="AS290" s="20">
        <v>80.994729890177624</v>
      </c>
      <c r="AT290" s="20">
        <v>82.300478954046966</v>
      </c>
      <c r="AU290" s="20">
        <v>84.721232685610261</v>
      </c>
      <c r="AV290" s="20">
        <v>83.929712569318212</v>
      </c>
      <c r="AW290" s="20">
        <v>87.091517788397041</v>
      </c>
      <c r="AX290" s="20">
        <v>88.915313992936419</v>
      </c>
      <c r="AY290" s="20">
        <v>88.915313992936419</v>
      </c>
      <c r="AZ290" s="20">
        <v>88.915313992936419</v>
      </c>
      <c r="BA290" s="20">
        <v>88.915313992936419</v>
      </c>
      <c r="BB290" s="20">
        <v>88.915313992936419</v>
      </c>
      <c r="BC290" s="20">
        <v>88.915313992936419</v>
      </c>
      <c r="BD290" s="20">
        <v>88.915313992936419</v>
      </c>
      <c r="BE290" s="20">
        <v>88.915313992936419</v>
      </c>
      <c r="BF290" s="20">
        <v>88.915313992936419</v>
      </c>
      <c r="BG290" s="20">
        <v>88.915313992936419</v>
      </c>
      <c r="BH290" s="20">
        <v>88.915313992936419</v>
      </c>
      <c r="BI290" s="20">
        <v>88.915313992936419</v>
      </c>
      <c r="BJ290" s="20">
        <v>88.915313992936419</v>
      </c>
      <c r="BK290" s="20">
        <v>88.915313992936419</v>
      </c>
      <c r="BL290" s="20">
        <v>88.915313992936419</v>
      </c>
      <c r="BM290" s="20">
        <v>88.915313992936419</v>
      </c>
    </row>
    <row r="291" spans="1:65">
      <c r="A291" s="22">
        <v>0.95</v>
      </c>
      <c r="B291" s="20">
        <f ca="1"/>
        <v>7.7271619975639441</v>
      </c>
      <c r="C291" s="20" cm="1">
        <f t="array" ref="C291:AF291">$A291*Total_Maximum_Demand__MVA____Option_6_Winter_POE50</f>
        <v>47.886204946865384</v>
      </c>
      <c r="D291" s="20">
        <v>50.177377916541602</v>
      </c>
      <c r="E291" s="20">
        <v>57.028715845399795</v>
      </c>
      <c r="F291" s="20">
        <v>62.798704141548271</v>
      </c>
      <c r="G291" s="20">
        <v>65.911508972550607</v>
      </c>
      <c r="H291" s="20">
        <v>68.160773139322373</v>
      </c>
      <c r="I291" s="20">
        <v>70.753479932786874</v>
      </c>
      <c r="J291" s="20">
        <v>72.693418952298174</v>
      </c>
      <c r="K291" s="20">
        <v>74.832120760918983</v>
      </c>
      <c r="L291" s="20">
        <v>75.953082974801021</v>
      </c>
      <c r="M291" s="20">
        <v>76.923975262056175</v>
      </c>
      <c r="N291" s="20">
        <v>79.327351903672394</v>
      </c>
      <c r="O291" s="20">
        <v>77.877914372010238</v>
      </c>
      <c r="P291" s="20">
        <v>81.797242513368602</v>
      </c>
      <c r="Q291" s="20">
        <v>86.909693581575596</v>
      </c>
      <c r="R291" s="20">
        <v>86.909693581575596</v>
      </c>
      <c r="S291" s="20">
        <v>86.909693581575596</v>
      </c>
      <c r="T291" s="20">
        <v>86.909693581575596</v>
      </c>
      <c r="U291" s="20">
        <v>86.909693581575596</v>
      </c>
      <c r="V291" s="20">
        <v>86.909693581575596</v>
      </c>
      <c r="W291" s="20">
        <v>86.909693581575596</v>
      </c>
      <c r="X291" s="20">
        <v>86.909693581575596</v>
      </c>
      <c r="Y291" s="20">
        <v>86.909693581575596</v>
      </c>
      <c r="Z291" s="20">
        <v>86.909693581575596</v>
      </c>
      <c r="AA291" s="20">
        <v>86.909693581575596</v>
      </c>
      <c r="AB291" s="20">
        <v>86.909693581575596</v>
      </c>
      <c r="AC291" s="20">
        <v>86.909693581575596</v>
      </c>
      <c r="AD291" s="20">
        <v>86.909693581575596</v>
      </c>
      <c r="AE291" s="20">
        <v>86.909693581575596</v>
      </c>
      <c r="AF291" s="20">
        <v>86.909693581575596</v>
      </c>
      <c r="AH291" s="22">
        <v>0.95</v>
      </c>
      <c r="AI291" s="20">
        <f ca="1"/>
        <v>7.7271619975639441</v>
      </c>
      <c r="AJ291" s="20" cm="1">
        <f t="array" ref="AJ291:BM291">$AH291*Total_Maximum_Demand__MVA____Option_6_Winter_POE10</f>
        <v>50.967245000065866</v>
      </c>
      <c r="AK291" s="20">
        <v>53.345883128837123</v>
      </c>
      <c r="AL291" s="20">
        <v>60.143979224022466</v>
      </c>
      <c r="AM291" s="20">
        <v>66.132243553281654</v>
      </c>
      <c r="AN291" s="20">
        <v>69.255884497914479</v>
      </c>
      <c r="AO291" s="20">
        <v>71.78892061938933</v>
      </c>
      <c r="AP291" s="20">
        <v>74.197791144511484</v>
      </c>
      <c r="AQ291" s="20">
        <v>76.250087207802977</v>
      </c>
      <c r="AR291" s="20">
        <v>78.387775453924675</v>
      </c>
      <c r="AS291" s="20">
        <v>79.324735459452313</v>
      </c>
      <c r="AT291" s="20">
        <v>80.603561862210952</v>
      </c>
      <c r="AU291" s="20">
        <v>82.974403145700762</v>
      </c>
      <c r="AV291" s="20">
        <v>82.199203031806505</v>
      </c>
      <c r="AW291" s="20">
        <v>85.295816390698121</v>
      </c>
      <c r="AX291" s="20">
        <v>87.082008549783083</v>
      </c>
      <c r="AY291" s="20">
        <v>87.082008549783083</v>
      </c>
      <c r="AZ291" s="20">
        <v>87.082008549783083</v>
      </c>
      <c r="BA291" s="20">
        <v>87.082008549783083</v>
      </c>
      <c r="BB291" s="20">
        <v>87.082008549783083</v>
      </c>
      <c r="BC291" s="20">
        <v>87.082008549783083</v>
      </c>
      <c r="BD291" s="20">
        <v>87.082008549783083</v>
      </c>
      <c r="BE291" s="20">
        <v>87.082008549783083</v>
      </c>
      <c r="BF291" s="20">
        <v>87.082008549783083</v>
      </c>
      <c r="BG291" s="20">
        <v>87.082008549783083</v>
      </c>
      <c r="BH291" s="20">
        <v>87.082008549783083</v>
      </c>
      <c r="BI291" s="20">
        <v>87.082008549783083</v>
      </c>
      <c r="BJ291" s="20">
        <v>87.082008549783083</v>
      </c>
      <c r="BK291" s="20">
        <v>87.082008549783083</v>
      </c>
      <c r="BL291" s="20">
        <v>87.082008549783083</v>
      </c>
      <c r="BM291" s="20">
        <v>87.082008549783083</v>
      </c>
    </row>
    <row r="292" spans="1:65">
      <c r="A292" s="22">
        <v>0.9</v>
      </c>
      <c r="B292" s="20">
        <f ca="1"/>
        <v>39.230207064555366</v>
      </c>
      <c r="C292" s="20" cm="1">
        <f t="array" ref="C292:AF292">$A292*Total_Maximum_Demand__MVA____Option_6_Winter_POE50</f>
        <v>45.365878370714583</v>
      </c>
      <c r="D292" s="20">
        <v>47.536463289355204</v>
      </c>
      <c r="E292" s="20">
        <v>54.027204485115604</v>
      </c>
      <c r="F292" s="20">
        <v>59.493509186729945</v>
      </c>
      <c r="G292" s="20">
        <v>62.44248218452163</v>
      </c>
      <c r="H292" s="20">
        <v>64.573364026726466</v>
      </c>
      <c r="I292" s="20">
        <v>67.029612567903357</v>
      </c>
      <c r="J292" s="20">
        <v>68.867449533756172</v>
      </c>
      <c r="K292" s="20">
        <v>70.893588089291669</v>
      </c>
      <c r="L292" s="20">
        <v>71.955552291916774</v>
      </c>
      <c r="M292" s="20">
        <v>72.875344985105855</v>
      </c>
      <c r="N292" s="20">
        <v>75.152228119268585</v>
      </c>
      <c r="O292" s="20">
        <v>73.779076773483382</v>
      </c>
      <c r="P292" s="20">
        <v>77.492124486349212</v>
      </c>
      <c r="Q292" s="20">
        <v>82.335499182545306</v>
      </c>
      <c r="R292" s="20">
        <v>82.335499182545306</v>
      </c>
      <c r="S292" s="20">
        <v>82.335499182545306</v>
      </c>
      <c r="T292" s="20">
        <v>82.335499182545306</v>
      </c>
      <c r="U292" s="20">
        <v>82.335499182545306</v>
      </c>
      <c r="V292" s="20">
        <v>82.335499182545306</v>
      </c>
      <c r="W292" s="20">
        <v>82.335499182545306</v>
      </c>
      <c r="X292" s="20">
        <v>82.335499182545306</v>
      </c>
      <c r="Y292" s="20">
        <v>82.335499182545306</v>
      </c>
      <c r="Z292" s="20">
        <v>82.335499182545306</v>
      </c>
      <c r="AA292" s="20">
        <v>82.335499182545306</v>
      </c>
      <c r="AB292" s="20">
        <v>82.335499182545306</v>
      </c>
      <c r="AC292" s="20">
        <v>82.335499182545306</v>
      </c>
      <c r="AD292" s="20">
        <v>82.335499182545306</v>
      </c>
      <c r="AE292" s="20">
        <v>82.335499182545306</v>
      </c>
      <c r="AF292" s="20">
        <v>82.335499182545306</v>
      </c>
      <c r="AH292" s="22">
        <v>0.9</v>
      </c>
      <c r="AI292" s="20">
        <f ca="1"/>
        <v>39.230207064555366</v>
      </c>
      <c r="AJ292" s="20" cm="1">
        <f t="array" ref="AJ292:BM292">$AH292*Total_Maximum_Demand__MVA____Option_6_Winter_POE10</f>
        <v>48.284758421115036</v>
      </c>
      <c r="AK292" s="20">
        <v>50.538205069424642</v>
      </c>
      <c r="AL292" s="20">
        <v>56.978506633284447</v>
      </c>
      <c r="AM292" s="20">
        <v>62.65159915574052</v>
      </c>
      <c r="AN292" s="20">
        <v>65.610837945392674</v>
      </c>
      <c r="AO292" s="20">
        <v>68.010556376263594</v>
      </c>
      <c r="AP292" s="20">
        <v>70.292644242168777</v>
      </c>
      <c r="AQ292" s="20">
        <v>72.236924723181772</v>
      </c>
      <c r="AR292" s="20">
        <v>74.262103061612848</v>
      </c>
      <c r="AS292" s="20">
        <v>75.149749382639044</v>
      </c>
      <c r="AT292" s="20">
        <v>76.361269132620905</v>
      </c>
      <c r="AU292" s="20">
        <v>78.607329295927045</v>
      </c>
      <c r="AV292" s="20">
        <v>77.872929188027214</v>
      </c>
      <c r="AW292" s="20">
        <v>80.806562896450856</v>
      </c>
      <c r="AX292" s="20">
        <v>82.498744941899773</v>
      </c>
      <c r="AY292" s="20">
        <v>82.498744941899773</v>
      </c>
      <c r="AZ292" s="20">
        <v>82.498744941899773</v>
      </c>
      <c r="BA292" s="20">
        <v>82.498744941899773</v>
      </c>
      <c r="BB292" s="20">
        <v>82.498744941899773</v>
      </c>
      <c r="BC292" s="20">
        <v>82.498744941899773</v>
      </c>
      <c r="BD292" s="20">
        <v>82.498744941899773</v>
      </c>
      <c r="BE292" s="20">
        <v>82.498744941899773</v>
      </c>
      <c r="BF292" s="20">
        <v>82.498744941899773</v>
      </c>
      <c r="BG292" s="20">
        <v>82.498744941899773</v>
      </c>
      <c r="BH292" s="20">
        <v>82.498744941899773</v>
      </c>
      <c r="BI292" s="20">
        <v>82.498744941899773</v>
      </c>
      <c r="BJ292" s="20">
        <v>82.498744941899773</v>
      </c>
      <c r="BK292" s="20">
        <v>82.498744941899773</v>
      </c>
      <c r="BL292" s="20">
        <v>82.498744941899773</v>
      </c>
      <c r="BM292" s="20">
        <v>82.498744941899773</v>
      </c>
    </row>
    <row r="293" spans="1:65">
      <c r="A293" s="22">
        <v>0.85</v>
      </c>
      <c r="B293" s="20">
        <f ca="1"/>
        <v>117.69062119366593</v>
      </c>
      <c r="C293" s="20" cm="1">
        <f t="array" ref="C293:AF293">$A293*Total_Maximum_Demand__MVA____Option_6_Winter_POE50</f>
        <v>42.845551794563768</v>
      </c>
      <c r="D293" s="20">
        <v>44.895548662168807</v>
      </c>
      <c r="E293" s="20">
        <v>51.025693124831399</v>
      </c>
      <c r="F293" s="20">
        <v>56.188314231911612</v>
      </c>
      <c r="G293" s="20">
        <v>58.973455396492653</v>
      </c>
      <c r="H293" s="20">
        <v>60.985954914130545</v>
      </c>
      <c r="I293" s="20">
        <v>63.305745203019832</v>
      </c>
      <c r="J293" s="20">
        <v>65.041480115214156</v>
      </c>
      <c r="K293" s="20">
        <v>66.955055417664354</v>
      </c>
      <c r="L293" s="20">
        <v>67.9580216090325</v>
      </c>
      <c r="M293" s="20">
        <v>68.826714708155535</v>
      </c>
      <c r="N293" s="20">
        <v>70.977104334864777</v>
      </c>
      <c r="O293" s="20">
        <v>69.680239174956526</v>
      </c>
      <c r="P293" s="20">
        <v>73.187006459329808</v>
      </c>
      <c r="Q293" s="20">
        <v>77.761304783515016</v>
      </c>
      <c r="R293" s="20">
        <v>77.761304783515016</v>
      </c>
      <c r="S293" s="20">
        <v>77.761304783515016</v>
      </c>
      <c r="T293" s="20">
        <v>77.761304783515016</v>
      </c>
      <c r="U293" s="20">
        <v>77.761304783515016</v>
      </c>
      <c r="V293" s="20">
        <v>77.761304783515016</v>
      </c>
      <c r="W293" s="20">
        <v>77.761304783515016</v>
      </c>
      <c r="X293" s="20">
        <v>77.761304783515016</v>
      </c>
      <c r="Y293" s="20">
        <v>77.761304783515016</v>
      </c>
      <c r="Z293" s="20">
        <v>77.761304783515016</v>
      </c>
      <c r="AA293" s="20">
        <v>77.761304783515016</v>
      </c>
      <c r="AB293" s="20">
        <v>77.761304783515016</v>
      </c>
      <c r="AC293" s="20">
        <v>77.761304783515016</v>
      </c>
      <c r="AD293" s="20">
        <v>77.761304783515016</v>
      </c>
      <c r="AE293" s="20">
        <v>77.761304783515016</v>
      </c>
      <c r="AF293" s="20">
        <v>77.761304783515016</v>
      </c>
      <c r="AH293" s="22">
        <v>0.85</v>
      </c>
      <c r="AI293" s="20">
        <f ca="1"/>
        <v>117.69062119366593</v>
      </c>
      <c r="AJ293" s="20" cm="1">
        <f t="array" ref="AJ293:BM293">$AH293*Total_Maximum_Demand__MVA____Option_6_Winter_POE10</f>
        <v>45.602271842164193</v>
      </c>
      <c r="AK293" s="20">
        <v>47.73052701001216</v>
      </c>
      <c r="AL293" s="20">
        <v>53.81303404254642</v>
      </c>
      <c r="AM293" s="20">
        <v>59.170954758199372</v>
      </c>
      <c r="AN293" s="20">
        <v>61.965791392870855</v>
      </c>
      <c r="AO293" s="20">
        <v>64.232192133137829</v>
      </c>
      <c r="AP293" s="20">
        <v>66.387497339826055</v>
      </c>
      <c r="AQ293" s="20">
        <v>68.223762238560568</v>
      </c>
      <c r="AR293" s="20">
        <v>70.136430669301021</v>
      </c>
      <c r="AS293" s="20">
        <v>70.974763305825761</v>
      </c>
      <c r="AT293" s="20">
        <v>72.118976403030842</v>
      </c>
      <c r="AU293" s="20">
        <v>74.240255446153313</v>
      </c>
      <c r="AV293" s="20">
        <v>73.546655344247924</v>
      </c>
      <c r="AW293" s="20">
        <v>76.317309402203591</v>
      </c>
      <c r="AX293" s="20">
        <v>77.915481334016448</v>
      </c>
      <c r="AY293" s="20">
        <v>77.915481334016448</v>
      </c>
      <c r="AZ293" s="20">
        <v>77.915481334016448</v>
      </c>
      <c r="BA293" s="20">
        <v>77.915481334016448</v>
      </c>
      <c r="BB293" s="20">
        <v>77.915481334016448</v>
      </c>
      <c r="BC293" s="20">
        <v>77.915481334016448</v>
      </c>
      <c r="BD293" s="20">
        <v>77.915481334016448</v>
      </c>
      <c r="BE293" s="20">
        <v>77.915481334016448</v>
      </c>
      <c r="BF293" s="20">
        <v>77.915481334016448</v>
      </c>
      <c r="BG293" s="20">
        <v>77.915481334016448</v>
      </c>
      <c r="BH293" s="20">
        <v>77.915481334016448</v>
      </c>
      <c r="BI293" s="20">
        <v>77.915481334016448</v>
      </c>
      <c r="BJ293" s="20">
        <v>77.915481334016448</v>
      </c>
      <c r="BK293" s="20">
        <v>77.915481334016448</v>
      </c>
      <c r="BL293" s="20">
        <v>77.915481334016448</v>
      </c>
      <c r="BM293" s="20">
        <v>77.915481334016448</v>
      </c>
    </row>
    <row r="294" spans="1:65">
      <c r="A294" s="22">
        <v>0.8</v>
      </c>
      <c r="B294" s="20">
        <f ca="1"/>
        <v>268.37028014616908</v>
      </c>
      <c r="C294" s="20" cm="1">
        <f t="array" ref="C294:AF294">$A294*Total_Maximum_Demand__MVA____Option_6_Winter_POE50</f>
        <v>40.32522521841296</v>
      </c>
      <c r="D294" s="20">
        <v>42.254634034982409</v>
      </c>
      <c r="E294" s="20">
        <v>48.024181764547201</v>
      </c>
      <c r="F294" s="20">
        <v>52.883119277093286</v>
      </c>
      <c r="G294" s="20">
        <v>55.504428608463677</v>
      </c>
      <c r="H294" s="20">
        <v>57.398545801534638</v>
      </c>
      <c r="I294" s="20">
        <v>59.581877838136315</v>
      </c>
      <c r="J294" s="20">
        <v>61.215510696672155</v>
      </c>
      <c r="K294" s="20">
        <v>63.01652274603704</v>
      </c>
      <c r="L294" s="20">
        <v>63.960490926148239</v>
      </c>
      <c r="M294" s="20">
        <v>64.778084431205215</v>
      </c>
      <c r="N294" s="20">
        <v>66.801980550460968</v>
      </c>
      <c r="O294" s="20">
        <v>65.581401576429684</v>
      </c>
      <c r="P294" s="20">
        <v>68.881888432310404</v>
      </c>
      <c r="Q294" s="20">
        <v>73.187110384484726</v>
      </c>
      <c r="R294" s="20">
        <v>73.187110384484726</v>
      </c>
      <c r="S294" s="20">
        <v>73.187110384484726</v>
      </c>
      <c r="T294" s="20">
        <v>73.187110384484726</v>
      </c>
      <c r="U294" s="20">
        <v>73.187110384484726</v>
      </c>
      <c r="V294" s="20">
        <v>73.187110384484726</v>
      </c>
      <c r="W294" s="20">
        <v>73.187110384484726</v>
      </c>
      <c r="X294" s="20">
        <v>73.187110384484726</v>
      </c>
      <c r="Y294" s="20">
        <v>73.187110384484726</v>
      </c>
      <c r="Z294" s="20">
        <v>73.187110384484726</v>
      </c>
      <c r="AA294" s="20">
        <v>73.187110384484726</v>
      </c>
      <c r="AB294" s="20">
        <v>73.187110384484726</v>
      </c>
      <c r="AC294" s="20">
        <v>73.187110384484726</v>
      </c>
      <c r="AD294" s="20">
        <v>73.187110384484726</v>
      </c>
      <c r="AE294" s="20">
        <v>73.187110384484726</v>
      </c>
      <c r="AF294" s="20">
        <v>73.187110384484726</v>
      </c>
      <c r="AH294" s="22">
        <v>0.8</v>
      </c>
      <c r="AI294" s="20">
        <f ca="1"/>
        <v>268.37028014616908</v>
      </c>
      <c r="AJ294" s="20" cm="1">
        <f t="array" ref="AJ294:BM294">$AH294*Total_Maximum_Demand__MVA____Option_6_Winter_POE10</f>
        <v>42.919785263213363</v>
      </c>
      <c r="AK294" s="20">
        <v>44.922848950599686</v>
      </c>
      <c r="AL294" s="20">
        <v>50.6475614518084</v>
      </c>
      <c r="AM294" s="20">
        <v>55.690310360658238</v>
      </c>
      <c r="AN294" s="20">
        <v>58.320744840349043</v>
      </c>
      <c r="AO294" s="20">
        <v>60.453827890012079</v>
      </c>
      <c r="AP294" s="20">
        <v>62.482350437483355</v>
      </c>
      <c r="AQ294" s="20">
        <v>64.210599753939363</v>
      </c>
      <c r="AR294" s="20">
        <v>66.010758276989208</v>
      </c>
      <c r="AS294" s="20">
        <v>66.799777229012477</v>
      </c>
      <c r="AT294" s="20">
        <v>67.876683673440809</v>
      </c>
      <c r="AU294" s="20">
        <v>69.873181596379595</v>
      </c>
      <c r="AV294" s="20">
        <v>69.220381500468633</v>
      </c>
      <c r="AW294" s="20">
        <v>71.828055907956326</v>
      </c>
      <c r="AX294" s="20">
        <v>73.332217726133123</v>
      </c>
      <c r="AY294" s="20">
        <v>73.332217726133123</v>
      </c>
      <c r="AZ294" s="20">
        <v>73.332217726133123</v>
      </c>
      <c r="BA294" s="20">
        <v>73.332217726133123</v>
      </c>
      <c r="BB294" s="20">
        <v>73.332217726133123</v>
      </c>
      <c r="BC294" s="20">
        <v>73.332217726133123</v>
      </c>
      <c r="BD294" s="20">
        <v>73.332217726133123</v>
      </c>
      <c r="BE294" s="20">
        <v>73.332217726133123</v>
      </c>
      <c r="BF294" s="20">
        <v>73.332217726133123</v>
      </c>
      <c r="BG294" s="20">
        <v>73.332217726133123</v>
      </c>
      <c r="BH294" s="20">
        <v>73.332217726133123</v>
      </c>
      <c r="BI294" s="20">
        <v>73.332217726133123</v>
      </c>
      <c r="BJ294" s="20">
        <v>73.332217726133123</v>
      </c>
      <c r="BK294" s="20">
        <v>73.332217726133123</v>
      </c>
      <c r="BL294" s="20">
        <v>73.332217726133123</v>
      </c>
      <c r="BM294" s="20">
        <v>73.332217726133123</v>
      </c>
    </row>
    <row r="295" spans="1:65">
      <c r="A295" s="22">
        <v>0.75</v>
      </c>
      <c r="B295" s="20">
        <f ca="1"/>
        <v>455.90255785628761</v>
      </c>
      <c r="C295" s="20" cm="1">
        <f t="array" ref="C295:AF295">$A295*Total_Maximum_Demand__MVA____Option_6_Winter_POE50</f>
        <v>37.804898642262145</v>
      </c>
      <c r="D295" s="20">
        <v>39.613719407796005</v>
      </c>
      <c r="E295" s="20">
        <v>45.022670404262996</v>
      </c>
      <c r="F295" s="20">
        <v>49.577924322274953</v>
      </c>
      <c r="G295" s="20">
        <v>52.035401820434693</v>
      </c>
      <c r="H295" s="20">
        <v>53.811136688938717</v>
      </c>
      <c r="I295" s="20">
        <v>55.85801047325279</v>
      </c>
      <c r="J295" s="20">
        <v>57.389541278130139</v>
      </c>
      <c r="K295" s="20">
        <v>59.077990074409726</v>
      </c>
      <c r="L295" s="20">
        <v>59.962960243263971</v>
      </c>
      <c r="M295" s="20">
        <v>60.729454154254881</v>
      </c>
      <c r="N295" s="20">
        <v>62.626856766057152</v>
      </c>
      <c r="O295" s="20">
        <v>61.482563977902821</v>
      </c>
      <c r="P295" s="20">
        <v>64.576770405291001</v>
      </c>
      <c r="Q295" s="20">
        <v>68.612915985454421</v>
      </c>
      <c r="R295" s="20">
        <v>68.612915985454421</v>
      </c>
      <c r="S295" s="20">
        <v>68.612915985454421</v>
      </c>
      <c r="T295" s="20">
        <v>68.612915985454421</v>
      </c>
      <c r="U295" s="20">
        <v>68.612915985454421</v>
      </c>
      <c r="V295" s="20">
        <v>68.612915985454421</v>
      </c>
      <c r="W295" s="20">
        <v>68.612915985454421</v>
      </c>
      <c r="X295" s="20">
        <v>68.612915985454421</v>
      </c>
      <c r="Y295" s="20">
        <v>68.612915985454421</v>
      </c>
      <c r="Z295" s="20">
        <v>68.612915985454421</v>
      </c>
      <c r="AA295" s="20">
        <v>68.612915985454421</v>
      </c>
      <c r="AB295" s="20">
        <v>68.612915985454421</v>
      </c>
      <c r="AC295" s="20">
        <v>68.612915985454421</v>
      </c>
      <c r="AD295" s="20">
        <v>68.612915985454421</v>
      </c>
      <c r="AE295" s="20">
        <v>68.612915985454421</v>
      </c>
      <c r="AF295" s="20">
        <v>68.612915985454421</v>
      </c>
      <c r="AH295" s="22">
        <v>0.75</v>
      </c>
      <c r="AI295" s="20">
        <f ca="1"/>
        <v>455.90255785628761</v>
      </c>
      <c r="AJ295" s="20" cm="1">
        <f t="array" ref="AJ295:BM295">$AH295*Total_Maximum_Demand__MVA____Option_6_Winter_POE10</f>
        <v>40.237298684262527</v>
      </c>
      <c r="AK295" s="20">
        <v>42.115170891187205</v>
      </c>
      <c r="AL295" s="20">
        <v>47.482088861070366</v>
      </c>
      <c r="AM295" s="20">
        <v>52.209665963117097</v>
      </c>
      <c r="AN295" s="20">
        <v>54.675698287827224</v>
      </c>
      <c r="AO295" s="20">
        <v>56.675463646886321</v>
      </c>
      <c r="AP295" s="20">
        <v>58.57720353514064</v>
      </c>
      <c r="AQ295" s="20">
        <v>60.197437269318144</v>
      </c>
      <c r="AR295" s="20">
        <v>61.88508588467738</v>
      </c>
      <c r="AS295" s="20">
        <v>62.624791152199194</v>
      </c>
      <c r="AT295" s="20">
        <v>63.634390943850747</v>
      </c>
      <c r="AU295" s="20">
        <v>65.506107746605863</v>
      </c>
      <c r="AV295" s="20">
        <v>64.894107656689343</v>
      </c>
      <c r="AW295" s="20">
        <v>67.338802413709047</v>
      </c>
      <c r="AX295" s="20">
        <v>68.748954118249799</v>
      </c>
      <c r="AY295" s="20">
        <v>68.748954118249799</v>
      </c>
      <c r="AZ295" s="20">
        <v>68.748954118249799</v>
      </c>
      <c r="BA295" s="20">
        <v>68.748954118249799</v>
      </c>
      <c r="BB295" s="20">
        <v>68.748954118249799</v>
      </c>
      <c r="BC295" s="20">
        <v>68.748954118249799</v>
      </c>
      <c r="BD295" s="20">
        <v>68.748954118249799</v>
      </c>
      <c r="BE295" s="20">
        <v>68.748954118249799</v>
      </c>
      <c r="BF295" s="20">
        <v>68.748954118249799</v>
      </c>
      <c r="BG295" s="20">
        <v>68.748954118249799</v>
      </c>
      <c r="BH295" s="20">
        <v>68.748954118249799</v>
      </c>
      <c r="BI295" s="20">
        <v>68.748954118249799</v>
      </c>
      <c r="BJ295" s="20">
        <v>68.748954118249799</v>
      </c>
      <c r="BK295" s="20">
        <v>68.748954118249799</v>
      </c>
      <c r="BL295" s="20">
        <v>68.748954118249799</v>
      </c>
      <c r="BM295" s="20">
        <v>68.748954118249799</v>
      </c>
    </row>
    <row r="296" spans="1:65">
      <c r="A296" s="22">
        <v>0.7</v>
      </c>
      <c r="B296" s="20">
        <f ca="1"/>
        <v>690.98660170523442</v>
      </c>
      <c r="C296" s="20" cm="1">
        <f t="array" ref="C296:AF296">$A296*Total_Maximum_Demand__MVA____Option_6_Winter_POE50</f>
        <v>35.284572066111338</v>
      </c>
      <c r="D296" s="20">
        <v>36.9728047806096</v>
      </c>
      <c r="E296" s="20">
        <v>42.021159043978798</v>
      </c>
      <c r="F296" s="20">
        <v>46.27272936745662</v>
      </c>
      <c r="G296" s="20">
        <v>48.566375032405709</v>
      </c>
      <c r="H296" s="20">
        <v>50.223727576342803</v>
      </c>
      <c r="I296" s="20">
        <v>52.134143108369273</v>
      </c>
      <c r="J296" s="20">
        <v>53.56357185958813</v>
      </c>
      <c r="K296" s="20">
        <v>55.139457402782405</v>
      </c>
      <c r="L296" s="20">
        <v>55.965429560379704</v>
      </c>
      <c r="M296" s="20">
        <v>56.680823877304555</v>
      </c>
      <c r="N296" s="20">
        <v>58.451732981653336</v>
      </c>
      <c r="O296" s="20">
        <v>57.383726379375965</v>
      </c>
      <c r="P296" s="20">
        <v>60.271652378271597</v>
      </c>
      <c r="Q296" s="20">
        <v>64.038721586424131</v>
      </c>
      <c r="R296" s="20">
        <v>64.038721586424131</v>
      </c>
      <c r="S296" s="20">
        <v>64.038721586424131</v>
      </c>
      <c r="T296" s="20">
        <v>64.038721586424131</v>
      </c>
      <c r="U296" s="20">
        <v>64.038721586424131</v>
      </c>
      <c r="V296" s="20">
        <v>64.038721586424131</v>
      </c>
      <c r="W296" s="20">
        <v>64.038721586424131</v>
      </c>
      <c r="X296" s="20">
        <v>64.038721586424131</v>
      </c>
      <c r="Y296" s="20">
        <v>64.038721586424131</v>
      </c>
      <c r="Z296" s="20">
        <v>64.038721586424131</v>
      </c>
      <c r="AA296" s="20">
        <v>64.038721586424131</v>
      </c>
      <c r="AB296" s="20">
        <v>64.038721586424131</v>
      </c>
      <c r="AC296" s="20">
        <v>64.038721586424131</v>
      </c>
      <c r="AD296" s="20">
        <v>64.038721586424131</v>
      </c>
      <c r="AE296" s="20">
        <v>64.038721586424131</v>
      </c>
      <c r="AF296" s="20">
        <v>64.038721586424131</v>
      </c>
      <c r="AH296" s="22">
        <v>0.7</v>
      </c>
      <c r="AI296" s="20">
        <f ca="1"/>
        <v>690.98660170523442</v>
      </c>
      <c r="AJ296" s="20" cm="1">
        <f t="array" ref="AJ296:BM296">$AH296*Total_Maximum_Demand__MVA____Option_6_Winter_POE10</f>
        <v>37.55481210531169</v>
      </c>
      <c r="AK296" s="20">
        <v>39.307492831774724</v>
      </c>
      <c r="AL296" s="20">
        <v>44.316616270332339</v>
      </c>
      <c r="AM296" s="20">
        <v>48.729021565575955</v>
      </c>
      <c r="AN296" s="20">
        <v>51.030651735305405</v>
      </c>
      <c r="AO296" s="20">
        <v>52.897099403760564</v>
      </c>
      <c r="AP296" s="20">
        <v>54.672056632797933</v>
      </c>
      <c r="AQ296" s="20">
        <v>56.184274784696932</v>
      </c>
      <c r="AR296" s="20">
        <v>57.759413492365546</v>
      </c>
      <c r="AS296" s="20">
        <v>58.44980507538591</v>
      </c>
      <c r="AT296" s="20">
        <v>59.392098214260699</v>
      </c>
      <c r="AU296" s="20">
        <v>61.139033896832139</v>
      </c>
      <c r="AV296" s="20">
        <v>60.567833812910052</v>
      </c>
      <c r="AW296" s="20">
        <v>62.849548919461775</v>
      </c>
      <c r="AX296" s="20">
        <v>64.165690510366488</v>
      </c>
      <c r="AY296" s="20">
        <v>64.165690510366488</v>
      </c>
      <c r="AZ296" s="20">
        <v>64.165690510366488</v>
      </c>
      <c r="BA296" s="20">
        <v>64.165690510366488</v>
      </c>
      <c r="BB296" s="20">
        <v>64.165690510366488</v>
      </c>
      <c r="BC296" s="20">
        <v>64.165690510366488</v>
      </c>
      <c r="BD296" s="20">
        <v>64.165690510366488</v>
      </c>
      <c r="BE296" s="20">
        <v>64.165690510366488</v>
      </c>
      <c r="BF296" s="20">
        <v>64.165690510366488</v>
      </c>
      <c r="BG296" s="20">
        <v>64.165690510366488</v>
      </c>
      <c r="BH296" s="20">
        <v>64.165690510366488</v>
      </c>
      <c r="BI296" s="20">
        <v>64.165690510366488</v>
      </c>
      <c r="BJ296" s="20">
        <v>64.165690510366488</v>
      </c>
      <c r="BK296" s="20">
        <v>64.165690510366488</v>
      </c>
      <c r="BL296" s="20">
        <v>64.165690510366488</v>
      </c>
      <c r="BM296" s="20">
        <v>64.165690510366488</v>
      </c>
    </row>
    <row r="297" spans="1:65">
      <c r="A297" s="22">
        <v>0.65</v>
      </c>
      <c r="B297" s="20">
        <f ca="1"/>
        <v>967.67844092565372</v>
      </c>
      <c r="C297" s="20" cm="1">
        <f t="array" ref="C297:AF297">$A297*Total_Maximum_Demand__MVA____Option_6_Winter_POE50</f>
        <v>32.76424548996053</v>
      </c>
      <c r="D297" s="20">
        <v>34.331890153423203</v>
      </c>
      <c r="E297" s="20">
        <v>39.0196476836946</v>
      </c>
      <c r="F297" s="20">
        <v>42.967534412638294</v>
      </c>
      <c r="G297" s="20">
        <v>45.097348244376732</v>
      </c>
      <c r="H297" s="20">
        <v>46.636318463746896</v>
      </c>
      <c r="I297" s="20">
        <v>48.410275743485755</v>
      </c>
      <c r="J297" s="20">
        <v>49.737602441046128</v>
      </c>
      <c r="K297" s="20">
        <v>51.200924731155098</v>
      </c>
      <c r="L297" s="20">
        <v>51.967898877495443</v>
      </c>
      <c r="M297" s="20">
        <v>52.632193600354235</v>
      </c>
      <c r="N297" s="20">
        <v>54.276609197249535</v>
      </c>
      <c r="O297" s="20">
        <v>53.284888780849116</v>
      </c>
      <c r="P297" s="20">
        <v>55.966534351252207</v>
      </c>
      <c r="Q297" s="20">
        <v>59.464527187393834</v>
      </c>
      <c r="R297" s="20">
        <v>59.464527187393834</v>
      </c>
      <c r="S297" s="20">
        <v>59.464527187393834</v>
      </c>
      <c r="T297" s="20">
        <v>59.464527187393834</v>
      </c>
      <c r="U297" s="20">
        <v>59.464527187393834</v>
      </c>
      <c r="V297" s="20">
        <v>59.464527187393834</v>
      </c>
      <c r="W297" s="20">
        <v>59.464527187393834</v>
      </c>
      <c r="X297" s="20">
        <v>59.464527187393834</v>
      </c>
      <c r="Y297" s="20">
        <v>59.464527187393834</v>
      </c>
      <c r="Z297" s="20">
        <v>59.464527187393834</v>
      </c>
      <c r="AA297" s="20">
        <v>59.464527187393834</v>
      </c>
      <c r="AB297" s="20">
        <v>59.464527187393834</v>
      </c>
      <c r="AC297" s="20">
        <v>59.464527187393834</v>
      </c>
      <c r="AD297" s="20">
        <v>59.464527187393834</v>
      </c>
      <c r="AE297" s="20">
        <v>59.464527187393834</v>
      </c>
      <c r="AF297" s="20">
        <v>59.464527187393834</v>
      </c>
      <c r="AH297" s="22">
        <v>0.65</v>
      </c>
      <c r="AI297" s="20">
        <f ca="1"/>
        <v>967.67844092565372</v>
      </c>
      <c r="AJ297" s="20" cm="1">
        <f t="array" ref="AJ297:BM297">$AH297*Total_Maximum_Demand__MVA____Option_6_Winter_POE10</f>
        <v>34.872325526360861</v>
      </c>
      <c r="AK297" s="20">
        <v>36.499814772362242</v>
      </c>
      <c r="AL297" s="20">
        <v>41.15114367959432</v>
      </c>
      <c r="AM297" s="20">
        <v>45.248377168034821</v>
      </c>
      <c r="AN297" s="20">
        <v>47.385605182783593</v>
      </c>
      <c r="AO297" s="20">
        <v>49.118735160634813</v>
      </c>
      <c r="AP297" s="20">
        <v>50.766909730455225</v>
      </c>
      <c r="AQ297" s="20">
        <v>52.171112300075727</v>
      </c>
      <c r="AR297" s="20">
        <v>53.633741100053726</v>
      </c>
      <c r="AS297" s="20">
        <v>54.274818998572641</v>
      </c>
      <c r="AT297" s="20">
        <v>55.149805484670651</v>
      </c>
      <c r="AU297" s="20">
        <v>56.771960047058421</v>
      </c>
      <c r="AV297" s="20">
        <v>56.241559969130769</v>
      </c>
      <c r="AW297" s="20">
        <v>58.36029542521451</v>
      </c>
      <c r="AX297" s="20">
        <v>59.582426902483164</v>
      </c>
      <c r="AY297" s="20">
        <v>59.582426902483164</v>
      </c>
      <c r="AZ297" s="20">
        <v>59.582426902483164</v>
      </c>
      <c r="BA297" s="20">
        <v>59.582426902483164</v>
      </c>
      <c r="BB297" s="20">
        <v>59.582426902483164</v>
      </c>
      <c r="BC297" s="20">
        <v>59.582426902483164</v>
      </c>
      <c r="BD297" s="20">
        <v>59.582426902483164</v>
      </c>
      <c r="BE297" s="20">
        <v>59.582426902483164</v>
      </c>
      <c r="BF297" s="20">
        <v>59.582426902483164</v>
      </c>
      <c r="BG297" s="20">
        <v>59.582426902483164</v>
      </c>
      <c r="BH297" s="20">
        <v>59.582426902483164</v>
      </c>
      <c r="BI297" s="20">
        <v>59.582426902483164</v>
      </c>
      <c r="BJ297" s="20">
        <v>59.582426902483164</v>
      </c>
      <c r="BK297" s="20">
        <v>59.582426902483164</v>
      </c>
      <c r="BL297" s="20">
        <v>59.582426902483164</v>
      </c>
      <c r="BM297" s="20">
        <v>59.582426902483164</v>
      </c>
    </row>
    <row r="298" spans="1:65">
      <c r="A298" s="22">
        <v>0.6</v>
      </c>
      <c r="B298" s="20">
        <f ca="1"/>
        <v>1292.8136419000241</v>
      </c>
      <c r="C298" s="20" cm="1">
        <f t="array" ref="C298:AF298">$A298*Total_Maximum_Demand__MVA____Option_6_Winter_POE50</f>
        <v>30.243918913809718</v>
      </c>
      <c r="D298" s="20">
        <v>31.690975526236802</v>
      </c>
      <c r="E298" s="20">
        <v>36.018136323410396</v>
      </c>
      <c r="F298" s="20">
        <v>39.662339457819961</v>
      </c>
      <c r="G298" s="20">
        <v>41.628321456347756</v>
      </c>
      <c r="H298" s="20">
        <v>43.048909351150975</v>
      </c>
      <c r="I298" s="20">
        <v>44.686408378602231</v>
      </c>
      <c r="J298" s="20">
        <v>45.911633022504112</v>
      </c>
      <c r="K298" s="20">
        <v>47.262392059527777</v>
      </c>
      <c r="L298" s="20">
        <v>47.970368194611176</v>
      </c>
      <c r="M298" s="20">
        <v>48.583563323403901</v>
      </c>
      <c r="N298" s="20">
        <v>50.101485412845719</v>
      </c>
      <c r="O298" s="20">
        <v>49.186051182322252</v>
      </c>
      <c r="P298" s="20">
        <v>51.661416324232803</v>
      </c>
      <c r="Q298" s="20">
        <v>54.890332788363537</v>
      </c>
      <c r="R298" s="20">
        <v>54.890332788363537</v>
      </c>
      <c r="S298" s="20">
        <v>54.890332788363537</v>
      </c>
      <c r="T298" s="20">
        <v>54.890332788363537</v>
      </c>
      <c r="U298" s="20">
        <v>54.890332788363537</v>
      </c>
      <c r="V298" s="20">
        <v>54.890332788363537</v>
      </c>
      <c r="W298" s="20">
        <v>54.890332788363537</v>
      </c>
      <c r="X298" s="20">
        <v>54.890332788363537</v>
      </c>
      <c r="Y298" s="20">
        <v>54.890332788363537</v>
      </c>
      <c r="Z298" s="20">
        <v>54.890332788363537</v>
      </c>
      <c r="AA298" s="20">
        <v>54.890332788363537</v>
      </c>
      <c r="AB298" s="20">
        <v>54.890332788363537</v>
      </c>
      <c r="AC298" s="20">
        <v>54.890332788363537</v>
      </c>
      <c r="AD298" s="20">
        <v>54.890332788363537</v>
      </c>
      <c r="AE298" s="20">
        <v>54.890332788363537</v>
      </c>
      <c r="AF298" s="20">
        <v>54.890332788363537</v>
      </c>
      <c r="AH298" s="22">
        <v>0.6</v>
      </c>
      <c r="AI298" s="20">
        <f ca="1"/>
        <v>1292.8136419000241</v>
      </c>
      <c r="AJ298" s="20" cm="1">
        <f t="array" ref="AJ298:BM298">$AH298*Total_Maximum_Demand__MVA____Option_6_Winter_POE10</f>
        <v>32.189838947410017</v>
      </c>
      <c r="AK298" s="20">
        <v>33.692136712949761</v>
      </c>
      <c r="AL298" s="20">
        <v>37.985671088856293</v>
      </c>
      <c r="AM298" s="20">
        <v>41.767732770493673</v>
      </c>
      <c r="AN298" s="20">
        <v>43.740558630261781</v>
      </c>
      <c r="AO298" s="20">
        <v>45.340370917509055</v>
      </c>
      <c r="AP298" s="20">
        <v>46.861762828112511</v>
      </c>
      <c r="AQ298" s="20">
        <v>48.157949815454515</v>
      </c>
      <c r="AR298" s="20">
        <v>49.508068707741899</v>
      </c>
      <c r="AS298" s="20">
        <v>50.099832921759358</v>
      </c>
      <c r="AT298" s="20">
        <v>50.907512755080596</v>
      </c>
      <c r="AU298" s="20">
        <v>52.404886197284696</v>
      </c>
      <c r="AV298" s="20">
        <v>51.915286125351479</v>
      </c>
      <c r="AW298" s="20">
        <v>53.871041930967237</v>
      </c>
      <c r="AX298" s="20">
        <v>54.999163294599846</v>
      </c>
      <c r="AY298" s="20">
        <v>54.999163294599846</v>
      </c>
      <c r="AZ298" s="20">
        <v>54.999163294599846</v>
      </c>
      <c r="BA298" s="20">
        <v>54.999163294599846</v>
      </c>
      <c r="BB298" s="20">
        <v>54.999163294599846</v>
      </c>
      <c r="BC298" s="20">
        <v>54.999163294599846</v>
      </c>
      <c r="BD298" s="20">
        <v>54.999163294599846</v>
      </c>
      <c r="BE298" s="20">
        <v>54.999163294599846</v>
      </c>
      <c r="BF298" s="20">
        <v>54.999163294599846</v>
      </c>
      <c r="BG298" s="20">
        <v>54.999163294599846</v>
      </c>
      <c r="BH298" s="20">
        <v>54.999163294599846</v>
      </c>
      <c r="BI298" s="20">
        <v>54.999163294599846</v>
      </c>
      <c r="BJ298" s="20">
        <v>54.999163294599846</v>
      </c>
      <c r="BK298" s="20">
        <v>54.999163294599846</v>
      </c>
      <c r="BL298" s="20">
        <v>54.999163294599846</v>
      </c>
      <c r="BM298" s="20">
        <v>54.999163294599846</v>
      </c>
    </row>
    <row r="299" spans="1:65">
      <c r="A299" s="22">
        <v>0.55000000000000104</v>
      </c>
      <c r="B299" s="20">
        <f ca="1"/>
        <v>1647.0742996344384</v>
      </c>
      <c r="C299" s="20" cm="1">
        <f t="array" ref="C299:AF299">$A299*Total_Maximum_Demand__MVA____Option_6_Winter_POE50</f>
        <v>27.72359233765896</v>
      </c>
      <c r="D299" s="20">
        <v>29.050060899050457</v>
      </c>
      <c r="E299" s="20">
        <v>33.016624963126262</v>
      </c>
      <c r="F299" s="20">
        <v>36.357144503001699</v>
      </c>
      <c r="G299" s="20">
        <v>38.15929466831885</v>
      </c>
      <c r="H299" s="20">
        <v>39.461500238555139</v>
      </c>
      <c r="I299" s="20">
        <v>40.962541013718791</v>
      </c>
      <c r="J299" s="20">
        <v>42.085663603962182</v>
      </c>
      <c r="K299" s="20">
        <v>43.323859387900548</v>
      </c>
      <c r="L299" s="20">
        <v>43.972837511726993</v>
      </c>
      <c r="M299" s="20">
        <v>44.534933046453666</v>
      </c>
      <c r="N299" s="20">
        <v>45.926361628441995</v>
      </c>
      <c r="O299" s="20">
        <v>45.087213583795489</v>
      </c>
      <c r="P299" s="20">
        <v>47.356298297213492</v>
      </c>
      <c r="Q299" s="20">
        <v>50.316138389333339</v>
      </c>
      <c r="R299" s="20">
        <v>50.316138389333339</v>
      </c>
      <c r="S299" s="20">
        <v>50.316138389333339</v>
      </c>
      <c r="T299" s="20">
        <v>50.316138389333339</v>
      </c>
      <c r="U299" s="20">
        <v>50.316138389333339</v>
      </c>
      <c r="V299" s="20">
        <v>50.316138389333339</v>
      </c>
      <c r="W299" s="20">
        <v>50.316138389333339</v>
      </c>
      <c r="X299" s="20">
        <v>50.316138389333339</v>
      </c>
      <c r="Y299" s="20">
        <v>50.316138389333339</v>
      </c>
      <c r="Z299" s="20">
        <v>50.316138389333339</v>
      </c>
      <c r="AA299" s="20">
        <v>50.316138389333339</v>
      </c>
      <c r="AB299" s="20">
        <v>50.316138389333339</v>
      </c>
      <c r="AC299" s="20">
        <v>50.316138389333339</v>
      </c>
      <c r="AD299" s="20">
        <v>50.316138389333339</v>
      </c>
      <c r="AE299" s="20">
        <v>50.316138389333339</v>
      </c>
      <c r="AF299" s="20">
        <v>50.316138389333339</v>
      </c>
      <c r="AH299" s="22">
        <v>0.55000000000000104</v>
      </c>
      <c r="AI299" s="20">
        <f ca="1"/>
        <v>1647.0742996344384</v>
      </c>
      <c r="AJ299" s="20" cm="1">
        <f t="array" ref="AJ299:BM299">$AH299*Total_Maximum_Demand__MVA____Option_6_Winter_POE10</f>
        <v>29.507352368459241</v>
      </c>
      <c r="AK299" s="20">
        <v>30.88445865353734</v>
      </c>
      <c r="AL299" s="20">
        <v>34.820198498118337</v>
      </c>
      <c r="AM299" s="20">
        <v>38.28708837295261</v>
      </c>
      <c r="AN299" s="20">
        <v>40.09551207774004</v>
      </c>
      <c r="AO299" s="20">
        <v>41.562006674383383</v>
      </c>
      <c r="AP299" s="20">
        <v>42.956615925769889</v>
      </c>
      <c r="AQ299" s="20">
        <v>44.144787330833388</v>
      </c>
      <c r="AR299" s="20">
        <v>45.382396315430164</v>
      </c>
      <c r="AS299" s="20">
        <v>45.924846844946167</v>
      </c>
      <c r="AT299" s="20">
        <v>46.66522002549064</v>
      </c>
      <c r="AU299" s="20">
        <v>48.037812347511064</v>
      </c>
      <c r="AV299" s="20">
        <v>47.58901228157228</v>
      </c>
      <c r="AW299" s="20">
        <v>49.381788436720065</v>
      </c>
      <c r="AX299" s="20">
        <v>50.415899686716621</v>
      </c>
      <c r="AY299" s="20">
        <v>50.415899686716621</v>
      </c>
      <c r="AZ299" s="20">
        <v>50.415899686716621</v>
      </c>
      <c r="BA299" s="20">
        <v>50.415899686716621</v>
      </c>
      <c r="BB299" s="20">
        <v>50.415899686716621</v>
      </c>
      <c r="BC299" s="20">
        <v>50.415899686716621</v>
      </c>
      <c r="BD299" s="20">
        <v>50.415899686716621</v>
      </c>
      <c r="BE299" s="20">
        <v>50.415899686716621</v>
      </c>
      <c r="BF299" s="20">
        <v>50.415899686716621</v>
      </c>
      <c r="BG299" s="20">
        <v>50.415899686716621</v>
      </c>
      <c r="BH299" s="20">
        <v>50.415899686716621</v>
      </c>
      <c r="BI299" s="20">
        <v>50.415899686716621</v>
      </c>
      <c r="BJ299" s="20">
        <v>50.415899686716621</v>
      </c>
      <c r="BK299" s="20">
        <v>50.415899686716621</v>
      </c>
      <c r="BL299" s="20">
        <v>50.415899686716621</v>
      </c>
      <c r="BM299" s="20">
        <v>50.415899686716621</v>
      </c>
    </row>
    <row r="300" spans="1:65">
      <c r="A300" s="22">
        <v>0.500000000000001</v>
      </c>
      <c r="B300" s="20">
        <f ca="1"/>
        <v>2104.1656516441108</v>
      </c>
      <c r="C300" s="20" cm="1">
        <f t="array" ref="C300:AF300">$A300*Total_Maximum_Demand__MVA____Option_6_Winter_POE50</f>
        <v>25.203265761508149</v>
      </c>
      <c r="D300" s="20">
        <v>26.409146271864056</v>
      </c>
      <c r="E300" s="20">
        <v>30.01511360284206</v>
      </c>
      <c r="F300" s="20">
        <v>33.051949548183366</v>
      </c>
      <c r="G300" s="20">
        <v>34.690267880289866</v>
      </c>
      <c r="H300" s="20">
        <v>35.874091125959218</v>
      </c>
      <c r="I300" s="20">
        <v>37.238673648835267</v>
      </c>
      <c r="J300" s="20">
        <v>38.259694185420173</v>
      </c>
      <c r="K300" s="20">
        <v>39.385326716273227</v>
      </c>
      <c r="L300" s="20">
        <v>39.975306828842726</v>
      </c>
      <c r="M300" s="20">
        <v>40.486302769503332</v>
      </c>
      <c r="N300" s="20">
        <v>41.751237844038187</v>
      </c>
      <c r="O300" s="20">
        <v>40.988375985268632</v>
      </c>
      <c r="P300" s="20">
        <v>43.051180270194088</v>
      </c>
      <c r="Q300" s="20">
        <v>45.741943990303042</v>
      </c>
      <c r="R300" s="20">
        <v>45.741943990303042</v>
      </c>
      <c r="S300" s="20">
        <v>45.741943990303042</v>
      </c>
      <c r="T300" s="20">
        <v>45.741943990303042</v>
      </c>
      <c r="U300" s="20">
        <v>45.741943990303042</v>
      </c>
      <c r="V300" s="20">
        <v>45.741943990303042</v>
      </c>
      <c r="W300" s="20">
        <v>45.741943990303042</v>
      </c>
      <c r="X300" s="20">
        <v>45.741943990303042</v>
      </c>
      <c r="Y300" s="20">
        <v>45.741943990303042</v>
      </c>
      <c r="Z300" s="20">
        <v>45.741943990303042</v>
      </c>
      <c r="AA300" s="20">
        <v>45.741943990303042</v>
      </c>
      <c r="AB300" s="20">
        <v>45.741943990303042</v>
      </c>
      <c r="AC300" s="20">
        <v>45.741943990303042</v>
      </c>
      <c r="AD300" s="20">
        <v>45.741943990303042</v>
      </c>
      <c r="AE300" s="20">
        <v>45.741943990303042</v>
      </c>
      <c r="AF300" s="20">
        <v>45.741943990303042</v>
      </c>
      <c r="AH300" s="22">
        <v>0.500000000000001</v>
      </c>
      <c r="AI300" s="20">
        <f ca="1"/>
        <v>2104.1656516441108</v>
      </c>
      <c r="AJ300" s="20" cm="1">
        <f t="array" ref="AJ300:BM300">$AH300*Total_Maximum_Demand__MVA____Option_6_Winter_POE10</f>
        <v>26.824865789508404</v>
      </c>
      <c r="AK300" s="20">
        <v>28.076780594124859</v>
      </c>
      <c r="AL300" s="20">
        <v>31.65472590738031</v>
      </c>
      <c r="AM300" s="20">
        <v>34.806443975411469</v>
      </c>
      <c r="AN300" s="20">
        <v>36.45046552521822</v>
      </c>
      <c r="AO300" s="20">
        <v>37.783642431257626</v>
      </c>
      <c r="AP300" s="20">
        <v>39.051469023427174</v>
      </c>
      <c r="AQ300" s="20">
        <v>40.131624846212176</v>
      </c>
      <c r="AR300" s="20">
        <v>41.256723923118336</v>
      </c>
      <c r="AS300" s="20">
        <v>41.749860768132883</v>
      </c>
      <c r="AT300" s="20">
        <v>42.422927295900585</v>
      </c>
      <c r="AU300" s="20">
        <v>43.670738497737332</v>
      </c>
      <c r="AV300" s="20">
        <v>43.262738437792983</v>
      </c>
      <c r="AW300" s="20">
        <v>44.892534942472793</v>
      </c>
      <c r="AX300" s="20">
        <v>45.832636078833296</v>
      </c>
      <c r="AY300" s="20">
        <v>45.832636078833296</v>
      </c>
      <c r="AZ300" s="20">
        <v>45.832636078833296</v>
      </c>
      <c r="BA300" s="20">
        <v>45.832636078833296</v>
      </c>
      <c r="BB300" s="20">
        <v>45.832636078833296</v>
      </c>
      <c r="BC300" s="20">
        <v>45.832636078833296</v>
      </c>
      <c r="BD300" s="20">
        <v>45.832636078833296</v>
      </c>
      <c r="BE300" s="20">
        <v>45.832636078833296</v>
      </c>
      <c r="BF300" s="20">
        <v>45.832636078833296</v>
      </c>
      <c r="BG300" s="20">
        <v>45.832636078833296</v>
      </c>
      <c r="BH300" s="20">
        <v>45.832636078833296</v>
      </c>
      <c r="BI300" s="20">
        <v>45.832636078833296</v>
      </c>
      <c r="BJ300" s="20">
        <v>45.832636078833296</v>
      </c>
      <c r="BK300" s="20">
        <v>45.832636078833296</v>
      </c>
      <c r="BL300" s="20">
        <v>45.832636078833296</v>
      </c>
      <c r="BM300" s="20">
        <v>45.832636078833296</v>
      </c>
    </row>
    <row r="301" spans="1:65">
      <c r="A301" s="22">
        <v>0.45000000000000101</v>
      </c>
      <c r="B301" s="20">
        <f ca="1"/>
        <v>2736.0097442140477</v>
      </c>
      <c r="C301" s="20" cm="1">
        <f t="array" ref="C301:AF301">$A301*Total_Maximum_Demand__MVA____Option_6_Winter_POE50</f>
        <v>22.682939185357341</v>
      </c>
      <c r="D301" s="20">
        <v>23.768231644677655</v>
      </c>
      <c r="E301" s="20">
        <v>27.013602242557859</v>
      </c>
      <c r="F301" s="20">
        <v>29.74675459336504</v>
      </c>
      <c r="G301" s="20">
        <v>31.221241092260886</v>
      </c>
      <c r="H301" s="20">
        <v>32.286682013363304</v>
      </c>
      <c r="I301" s="20">
        <v>33.514806283951749</v>
      </c>
      <c r="J301" s="20">
        <v>34.433724766878164</v>
      </c>
      <c r="K301" s="20">
        <v>35.446794044645912</v>
      </c>
      <c r="L301" s="20">
        <v>35.977776145958465</v>
      </c>
      <c r="M301" s="20">
        <v>36.437672492553013</v>
      </c>
      <c r="N301" s="20">
        <v>37.576114059634378</v>
      </c>
      <c r="O301" s="20">
        <v>36.889538386741776</v>
      </c>
      <c r="P301" s="20">
        <v>38.746062243174691</v>
      </c>
      <c r="Q301" s="20">
        <v>41.167749591272745</v>
      </c>
      <c r="R301" s="20">
        <v>41.167749591272745</v>
      </c>
      <c r="S301" s="20">
        <v>41.167749591272745</v>
      </c>
      <c r="T301" s="20">
        <v>41.167749591272745</v>
      </c>
      <c r="U301" s="20">
        <v>41.167749591272745</v>
      </c>
      <c r="V301" s="20">
        <v>41.167749591272745</v>
      </c>
      <c r="W301" s="20">
        <v>41.167749591272745</v>
      </c>
      <c r="X301" s="20">
        <v>41.167749591272745</v>
      </c>
      <c r="Y301" s="20">
        <v>41.167749591272745</v>
      </c>
      <c r="Z301" s="20">
        <v>41.167749591272745</v>
      </c>
      <c r="AA301" s="20">
        <v>41.167749591272745</v>
      </c>
      <c r="AB301" s="20">
        <v>41.167749591272745</v>
      </c>
      <c r="AC301" s="20">
        <v>41.167749591272745</v>
      </c>
      <c r="AD301" s="20">
        <v>41.167749591272745</v>
      </c>
      <c r="AE301" s="20">
        <v>41.167749591272745</v>
      </c>
      <c r="AF301" s="20">
        <v>41.167749591272745</v>
      </c>
      <c r="AH301" s="22">
        <v>0.45000000000000101</v>
      </c>
      <c r="AI301" s="20">
        <f ca="1"/>
        <v>2736.0097442140477</v>
      </c>
      <c r="AJ301" s="20" cm="1">
        <f t="array" ref="AJ301:BM301">$AH301*Total_Maximum_Demand__MVA____Option_6_Winter_POE10</f>
        <v>24.142379210557571</v>
      </c>
      <c r="AK301" s="20">
        <v>25.269102534712378</v>
      </c>
      <c r="AL301" s="20">
        <v>28.489253316642287</v>
      </c>
      <c r="AM301" s="20">
        <v>31.325799577870328</v>
      </c>
      <c r="AN301" s="20">
        <v>32.805418972696408</v>
      </c>
      <c r="AO301" s="20">
        <v>34.005278188131868</v>
      </c>
      <c r="AP301" s="20">
        <v>35.146322121084467</v>
      </c>
      <c r="AQ301" s="20">
        <v>36.118462361590971</v>
      </c>
      <c r="AR301" s="20">
        <v>37.131051530806509</v>
      </c>
      <c r="AS301" s="20">
        <v>37.5748746913196</v>
      </c>
      <c r="AT301" s="20">
        <v>38.180634566310538</v>
      </c>
      <c r="AU301" s="20">
        <v>39.303664647963608</v>
      </c>
      <c r="AV301" s="20">
        <v>38.936464594013692</v>
      </c>
      <c r="AW301" s="20">
        <v>40.40328144822552</v>
      </c>
      <c r="AX301" s="20">
        <v>41.249372470949979</v>
      </c>
      <c r="AY301" s="20">
        <v>41.249372470949979</v>
      </c>
      <c r="AZ301" s="20">
        <v>41.249372470949979</v>
      </c>
      <c r="BA301" s="20">
        <v>41.249372470949979</v>
      </c>
      <c r="BB301" s="20">
        <v>41.249372470949979</v>
      </c>
      <c r="BC301" s="20">
        <v>41.249372470949979</v>
      </c>
      <c r="BD301" s="20">
        <v>41.249372470949979</v>
      </c>
      <c r="BE301" s="20">
        <v>41.249372470949979</v>
      </c>
      <c r="BF301" s="20">
        <v>41.249372470949979</v>
      </c>
      <c r="BG301" s="20">
        <v>41.249372470949979</v>
      </c>
      <c r="BH301" s="20">
        <v>41.249372470949979</v>
      </c>
      <c r="BI301" s="20">
        <v>41.249372470949979</v>
      </c>
      <c r="BJ301" s="20">
        <v>41.249372470949979</v>
      </c>
      <c r="BK301" s="20">
        <v>41.249372470949979</v>
      </c>
      <c r="BL301" s="20">
        <v>41.249372470949979</v>
      </c>
      <c r="BM301" s="20">
        <v>41.249372470949979</v>
      </c>
    </row>
    <row r="302" spans="1:65">
      <c r="A302" s="22">
        <v>0.40000000000000102</v>
      </c>
      <c r="B302" s="20">
        <f ca="1"/>
        <v>3483.7612667474259</v>
      </c>
      <c r="C302" s="20" cm="1">
        <f t="array" ref="C302:AF302">$A302*Total_Maximum_Demand__MVA____Option_6_Winter_POE50</f>
        <v>20.16261260920653</v>
      </c>
      <c r="D302" s="20">
        <v>21.127317017491258</v>
      </c>
      <c r="E302" s="20">
        <v>24.012090882273661</v>
      </c>
      <c r="F302" s="20">
        <v>26.44155963854671</v>
      </c>
      <c r="G302" s="20">
        <v>27.752214304231906</v>
      </c>
      <c r="H302" s="20">
        <v>28.69927290076739</v>
      </c>
      <c r="I302" s="20">
        <v>29.790938919068232</v>
      </c>
      <c r="J302" s="20">
        <v>30.607755348336156</v>
      </c>
      <c r="K302" s="20">
        <v>31.508261373018598</v>
      </c>
      <c r="L302" s="20">
        <v>31.980245463074201</v>
      </c>
      <c r="M302" s="20">
        <v>32.389042215602686</v>
      </c>
      <c r="N302" s="20">
        <v>33.400990275230569</v>
      </c>
      <c r="O302" s="20">
        <v>32.79070078821492</v>
      </c>
      <c r="P302" s="20">
        <v>34.440944216155287</v>
      </c>
      <c r="Q302" s="20">
        <v>36.593555192242455</v>
      </c>
      <c r="R302" s="20">
        <v>36.593555192242455</v>
      </c>
      <c r="S302" s="20">
        <v>36.593555192242455</v>
      </c>
      <c r="T302" s="20">
        <v>36.593555192242455</v>
      </c>
      <c r="U302" s="20">
        <v>36.593555192242455</v>
      </c>
      <c r="V302" s="20">
        <v>36.593555192242455</v>
      </c>
      <c r="W302" s="20">
        <v>36.593555192242455</v>
      </c>
      <c r="X302" s="20">
        <v>36.593555192242455</v>
      </c>
      <c r="Y302" s="20">
        <v>36.593555192242455</v>
      </c>
      <c r="Z302" s="20">
        <v>36.593555192242455</v>
      </c>
      <c r="AA302" s="20">
        <v>36.593555192242455</v>
      </c>
      <c r="AB302" s="20">
        <v>36.593555192242455</v>
      </c>
      <c r="AC302" s="20">
        <v>36.593555192242455</v>
      </c>
      <c r="AD302" s="20">
        <v>36.593555192242455</v>
      </c>
      <c r="AE302" s="20">
        <v>36.593555192242455</v>
      </c>
      <c r="AF302" s="20">
        <v>36.593555192242455</v>
      </c>
      <c r="AH302" s="22">
        <v>0.40000000000000102</v>
      </c>
      <c r="AI302" s="20">
        <f ca="1"/>
        <v>3483.7612667474259</v>
      </c>
      <c r="AJ302" s="20" cm="1">
        <f t="array" ref="AJ302:BM302">$AH302*Total_Maximum_Demand__MVA____Option_6_Winter_POE10</f>
        <v>21.459892631606735</v>
      </c>
      <c r="AK302" s="20">
        <v>22.4614244752999</v>
      </c>
      <c r="AL302" s="20">
        <v>25.32378072590426</v>
      </c>
      <c r="AM302" s="20">
        <v>27.84515518032919</v>
      </c>
      <c r="AN302" s="20">
        <v>29.160372420174593</v>
      </c>
      <c r="AO302" s="20">
        <v>30.226913945006114</v>
      </c>
      <c r="AP302" s="20">
        <v>31.241175218741756</v>
      </c>
      <c r="AQ302" s="20">
        <v>32.10529987696976</v>
      </c>
      <c r="AR302" s="20">
        <v>33.005379138494682</v>
      </c>
      <c r="AS302" s="20">
        <v>33.399888614506324</v>
      </c>
      <c r="AT302" s="20">
        <v>33.93834183672049</v>
      </c>
      <c r="AU302" s="20">
        <v>34.93659079818989</v>
      </c>
      <c r="AV302" s="20">
        <v>34.610190750234409</v>
      </c>
      <c r="AW302" s="20">
        <v>35.914027953978255</v>
      </c>
      <c r="AX302" s="20">
        <v>36.666108863066654</v>
      </c>
      <c r="AY302" s="20">
        <v>36.666108863066654</v>
      </c>
      <c r="AZ302" s="20">
        <v>36.666108863066654</v>
      </c>
      <c r="BA302" s="20">
        <v>36.666108863066654</v>
      </c>
      <c r="BB302" s="20">
        <v>36.666108863066654</v>
      </c>
      <c r="BC302" s="20">
        <v>36.666108863066654</v>
      </c>
      <c r="BD302" s="20">
        <v>36.666108863066654</v>
      </c>
      <c r="BE302" s="20">
        <v>36.666108863066654</v>
      </c>
      <c r="BF302" s="20">
        <v>36.666108863066654</v>
      </c>
      <c r="BG302" s="20">
        <v>36.666108863066654</v>
      </c>
      <c r="BH302" s="20">
        <v>36.666108863066654</v>
      </c>
      <c r="BI302" s="20">
        <v>36.666108863066654</v>
      </c>
      <c r="BJ302" s="20">
        <v>36.666108863066654</v>
      </c>
      <c r="BK302" s="20">
        <v>36.666108863066654</v>
      </c>
      <c r="BL302" s="20">
        <v>36.666108863066654</v>
      </c>
      <c r="BM302" s="20">
        <v>36.666108863066654</v>
      </c>
    </row>
    <row r="303" spans="1:65">
      <c r="A303" s="22">
        <v>0.35000000000000098</v>
      </c>
      <c r="B303" s="20">
        <f ca="1"/>
        <v>3830.2947624842773</v>
      </c>
      <c r="C303" s="20" cm="1">
        <f t="array" ref="C303:AF303">$A303*Total_Maximum_Demand__MVA____Option_6_Winter_POE50</f>
        <v>17.642286033055719</v>
      </c>
      <c r="D303" s="20">
        <v>18.486402390304853</v>
      </c>
      <c r="E303" s="20">
        <v>21.01057952198946</v>
      </c>
      <c r="F303" s="20">
        <v>23.136364683728377</v>
      </c>
      <c r="G303" s="20">
        <v>24.283187516202926</v>
      </c>
      <c r="H303" s="20">
        <v>25.111863788171473</v>
      </c>
      <c r="I303" s="20">
        <v>26.067071554184711</v>
      </c>
      <c r="J303" s="20">
        <v>26.78178592979414</v>
      </c>
      <c r="K303" s="20">
        <v>27.569728701391281</v>
      </c>
      <c r="L303" s="20">
        <v>27.98271478018993</v>
      </c>
      <c r="M303" s="20">
        <v>28.340411938652355</v>
      </c>
      <c r="N303" s="20">
        <v>29.225866490826753</v>
      </c>
      <c r="O303" s="20">
        <v>28.691863189688064</v>
      </c>
      <c r="P303" s="20">
        <v>30.135826189135887</v>
      </c>
      <c r="Q303" s="20">
        <v>32.019360793212151</v>
      </c>
      <c r="R303" s="20">
        <v>32.019360793212151</v>
      </c>
      <c r="S303" s="20">
        <v>32.019360793212151</v>
      </c>
      <c r="T303" s="20">
        <v>32.019360793212151</v>
      </c>
      <c r="U303" s="20">
        <v>32.019360793212151</v>
      </c>
      <c r="V303" s="20">
        <v>32.019360793212151</v>
      </c>
      <c r="W303" s="20">
        <v>32.019360793212151</v>
      </c>
      <c r="X303" s="20">
        <v>32.019360793212151</v>
      </c>
      <c r="Y303" s="20">
        <v>32.019360793212151</v>
      </c>
      <c r="Z303" s="20">
        <v>32.019360793212151</v>
      </c>
      <c r="AA303" s="20">
        <v>32.019360793212151</v>
      </c>
      <c r="AB303" s="20">
        <v>32.019360793212151</v>
      </c>
      <c r="AC303" s="20">
        <v>32.019360793212151</v>
      </c>
      <c r="AD303" s="20">
        <v>32.019360793212151</v>
      </c>
      <c r="AE303" s="20">
        <v>32.019360793212151</v>
      </c>
      <c r="AF303" s="20">
        <v>32.019360793212151</v>
      </c>
      <c r="AH303" s="22">
        <v>0.35000000000000098</v>
      </c>
      <c r="AI303" s="20">
        <f ca="1"/>
        <v>3830.2947624842773</v>
      </c>
      <c r="AJ303" s="20" cm="1">
        <f t="array" ref="AJ303:BM303">$AH303*Total_Maximum_Demand__MVA____Option_6_Winter_POE10</f>
        <v>18.777406052655898</v>
      </c>
      <c r="AK303" s="20">
        <v>19.653746415887415</v>
      </c>
      <c r="AL303" s="20">
        <v>22.158308135166234</v>
      </c>
      <c r="AM303" s="20">
        <v>24.364510782788045</v>
      </c>
      <c r="AN303" s="20">
        <v>25.515325867652777</v>
      </c>
      <c r="AO303" s="20">
        <v>26.448549701880356</v>
      </c>
      <c r="AP303" s="20">
        <v>27.336028316399045</v>
      </c>
      <c r="AQ303" s="20">
        <v>28.092137392348548</v>
      </c>
      <c r="AR303" s="20">
        <v>28.879706746182855</v>
      </c>
      <c r="AS303" s="20">
        <v>29.22490253769304</v>
      </c>
      <c r="AT303" s="20">
        <v>29.696049107130435</v>
      </c>
      <c r="AU303" s="20">
        <v>30.569516948416158</v>
      </c>
      <c r="AV303" s="20">
        <v>30.283916906455111</v>
      </c>
      <c r="AW303" s="20">
        <v>31.424774459730976</v>
      </c>
      <c r="AX303" s="20">
        <v>32.082845255183329</v>
      </c>
      <c r="AY303" s="20">
        <v>32.082845255183329</v>
      </c>
      <c r="AZ303" s="20">
        <v>32.082845255183329</v>
      </c>
      <c r="BA303" s="20">
        <v>32.082845255183329</v>
      </c>
      <c r="BB303" s="20">
        <v>32.082845255183329</v>
      </c>
      <c r="BC303" s="20">
        <v>32.082845255183329</v>
      </c>
      <c r="BD303" s="20">
        <v>32.082845255183329</v>
      </c>
      <c r="BE303" s="20">
        <v>32.082845255183329</v>
      </c>
      <c r="BF303" s="20">
        <v>32.082845255183329</v>
      </c>
      <c r="BG303" s="20">
        <v>32.082845255183329</v>
      </c>
      <c r="BH303" s="20">
        <v>32.082845255183329</v>
      </c>
      <c r="BI303" s="20">
        <v>32.082845255183329</v>
      </c>
      <c r="BJ303" s="20">
        <v>32.082845255183329</v>
      </c>
      <c r="BK303" s="20">
        <v>32.082845255183329</v>
      </c>
      <c r="BL303" s="20">
        <v>32.082845255183329</v>
      </c>
      <c r="BM303" s="20">
        <v>32.082845255183329</v>
      </c>
    </row>
    <row r="304" spans="1:65">
      <c r="A304" s="22">
        <v>0.30000000000000099</v>
      </c>
      <c r="B304" s="20">
        <f ca="1"/>
        <v>3953.6321559069133</v>
      </c>
      <c r="C304" s="20" cm="1">
        <f t="array" ref="C304:AF304">$A304*Total_Maximum_Demand__MVA____Option_6_Winter_POE50</f>
        <v>15.121959456904909</v>
      </c>
      <c r="D304" s="20">
        <v>15.845487763118454</v>
      </c>
      <c r="E304" s="20">
        <v>18.009068161705258</v>
      </c>
      <c r="F304" s="20">
        <v>19.831169728910048</v>
      </c>
      <c r="G304" s="20">
        <v>20.814160728173945</v>
      </c>
      <c r="H304" s="20">
        <v>21.524454675575559</v>
      </c>
      <c r="I304" s="20">
        <v>22.34320418930119</v>
      </c>
      <c r="J304" s="20">
        <v>22.955816511252131</v>
      </c>
      <c r="K304" s="20">
        <v>23.631196029763966</v>
      </c>
      <c r="L304" s="20">
        <v>23.985184097305666</v>
      </c>
      <c r="M304" s="20">
        <v>24.291781661702032</v>
      </c>
      <c r="N304" s="20">
        <v>25.050742706422945</v>
      </c>
      <c r="O304" s="20">
        <v>24.593025591161208</v>
      </c>
      <c r="P304" s="20">
        <v>25.830708162116487</v>
      </c>
      <c r="Q304" s="20">
        <v>27.445166394181861</v>
      </c>
      <c r="R304" s="20">
        <v>27.445166394181861</v>
      </c>
      <c r="S304" s="20">
        <v>27.445166394181861</v>
      </c>
      <c r="T304" s="20">
        <v>27.445166394181861</v>
      </c>
      <c r="U304" s="20">
        <v>27.445166394181861</v>
      </c>
      <c r="V304" s="20">
        <v>27.445166394181861</v>
      </c>
      <c r="W304" s="20">
        <v>27.445166394181861</v>
      </c>
      <c r="X304" s="20">
        <v>27.445166394181861</v>
      </c>
      <c r="Y304" s="20">
        <v>27.445166394181861</v>
      </c>
      <c r="Z304" s="20">
        <v>27.445166394181861</v>
      </c>
      <c r="AA304" s="20">
        <v>27.445166394181861</v>
      </c>
      <c r="AB304" s="20">
        <v>27.445166394181861</v>
      </c>
      <c r="AC304" s="20">
        <v>27.445166394181861</v>
      </c>
      <c r="AD304" s="20">
        <v>27.445166394181861</v>
      </c>
      <c r="AE304" s="20">
        <v>27.445166394181861</v>
      </c>
      <c r="AF304" s="20">
        <v>27.445166394181861</v>
      </c>
      <c r="AH304" s="22">
        <v>0.30000000000000099</v>
      </c>
      <c r="AI304" s="20">
        <f ca="1"/>
        <v>3953.6321559069133</v>
      </c>
      <c r="AJ304" s="20" cm="1">
        <f t="array" ref="AJ304:BM304">$AH304*Total_Maximum_Demand__MVA____Option_6_Winter_POE10</f>
        <v>16.094919473705065</v>
      </c>
      <c r="AK304" s="20">
        <v>16.846068356474937</v>
      </c>
      <c r="AL304" s="20">
        <v>18.99283554442821</v>
      </c>
      <c r="AM304" s="20">
        <v>20.883866385246908</v>
      </c>
      <c r="AN304" s="20">
        <v>21.870279315130961</v>
      </c>
      <c r="AO304" s="20">
        <v>22.670185458754602</v>
      </c>
      <c r="AP304" s="20">
        <v>23.430881414056334</v>
      </c>
      <c r="AQ304" s="20">
        <v>24.078974907727339</v>
      </c>
      <c r="AR304" s="20">
        <v>24.754034353871031</v>
      </c>
      <c r="AS304" s="20">
        <v>25.049916460879761</v>
      </c>
      <c r="AT304" s="20">
        <v>25.453756377540383</v>
      </c>
      <c r="AU304" s="20">
        <v>26.202443098642433</v>
      </c>
      <c r="AV304" s="20">
        <v>25.957643062675825</v>
      </c>
      <c r="AW304" s="20">
        <v>26.935520965483708</v>
      </c>
      <c r="AX304" s="20">
        <v>27.499581647300012</v>
      </c>
      <c r="AY304" s="20">
        <v>27.499581647300012</v>
      </c>
      <c r="AZ304" s="20">
        <v>27.499581647300012</v>
      </c>
      <c r="BA304" s="20">
        <v>27.499581647300012</v>
      </c>
      <c r="BB304" s="20">
        <v>27.499581647300012</v>
      </c>
      <c r="BC304" s="20">
        <v>27.499581647300012</v>
      </c>
      <c r="BD304" s="20">
        <v>27.499581647300012</v>
      </c>
      <c r="BE304" s="20">
        <v>27.499581647300012</v>
      </c>
      <c r="BF304" s="20">
        <v>27.499581647300012</v>
      </c>
      <c r="BG304" s="20">
        <v>27.499581647300012</v>
      </c>
      <c r="BH304" s="20">
        <v>27.499581647300012</v>
      </c>
      <c r="BI304" s="20">
        <v>27.499581647300012</v>
      </c>
      <c r="BJ304" s="20">
        <v>27.499581647300012</v>
      </c>
      <c r="BK304" s="20">
        <v>27.499581647300012</v>
      </c>
      <c r="BL304" s="20">
        <v>27.499581647300012</v>
      </c>
      <c r="BM304" s="20">
        <v>27.499581647300012</v>
      </c>
    </row>
    <row r="305" spans="1:65">
      <c r="A305" s="22">
        <v>0.250000000000001</v>
      </c>
      <c r="B305" s="20">
        <f ca="1"/>
        <v>4060.9208282576883</v>
      </c>
      <c r="C305" s="20" cm="1">
        <f t="array" ref="C305:AF305">$A305*Total_Maximum_Demand__MVA____Option_6_Winter_POE50</f>
        <v>12.601632880754099</v>
      </c>
      <c r="D305" s="20">
        <v>13.204573135932055</v>
      </c>
      <c r="E305" s="20">
        <v>15.00755680142106</v>
      </c>
      <c r="F305" s="20">
        <v>16.525974774091718</v>
      </c>
      <c r="G305" s="20">
        <v>17.345133940144969</v>
      </c>
      <c r="H305" s="20">
        <v>17.937045562979645</v>
      </c>
      <c r="I305" s="20">
        <v>18.619336824417672</v>
      </c>
      <c r="J305" s="20">
        <v>19.129847092710126</v>
      </c>
      <c r="K305" s="20">
        <v>19.692663358136652</v>
      </c>
      <c r="L305" s="20">
        <v>19.987653414421402</v>
      </c>
      <c r="M305" s="20">
        <v>20.243151384751709</v>
      </c>
      <c r="N305" s="20">
        <v>20.875618922019132</v>
      </c>
      <c r="O305" s="20">
        <v>20.494187992634355</v>
      </c>
      <c r="P305" s="20">
        <v>21.525590135097087</v>
      </c>
      <c r="Q305" s="20">
        <v>22.870971995151567</v>
      </c>
      <c r="R305" s="20">
        <v>22.870971995151567</v>
      </c>
      <c r="S305" s="20">
        <v>22.870971995151567</v>
      </c>
      <c r="T305" s="20">
        <v>22.870971995151567</v>
      </c>
      <c r="U305" s="20">
        <v>22.870971995151567</v>
      </c>
      <c r="V305" s="20">
        <v>22.870971995151567</v>
      </c>
      <c r="W305" s="20">
        <v>22.870971995151567</v>
      </c>
      <c r="X305" s="20">
        <v>22.870971995151567</v>
      </c>
      <c r="Y305" s="20">
        <v>22.870971995151567</v>
      </c>
      <c r="Z305" s="20">
        <v>22.870971995151567</v>
      </c>
      <c r="AA305" s="20">
        <v>22.870971995151567</v>
      </c>
      <c r="AB305" s="20">
        <v>22.870971995151567</v>
      </c>
      <c r="AC305" s="20">
        <v>22.870971995151567</v>
      </c>
      <c r="AD305" s="20">
        <v>22.870971995151567</v>
      </c>
      <c r="AE305" s="20">
        <v>22.870971995151567</v>
      </c>
      <c r="AF305" s="20">
        <v>22.870971995151567</v>
      </c>
      <c r="AH305" s="22">
        <v>0.250000000000001</v>
      </c>
      <c r="AI305" s="20">
        <f ca="1"/>
        <v>4060.9208282576883</v>
      </c>
      <c r="AJ305" s="20" cm="1">
        <f t="array" ref="AJ305:BM305">$AH305*Total_Maximum_Demand__MVA____Option_6_Winter_POE10</f>
        <v>13.412432894754229</v>
      </c>
      <c r="AK305" s="20">
        <v>14.038390297062458</v>
      </c>
      <c r="AL305" s="20">
        <v>15.827362953690187</v>
      </c>
      <c r="AM305" s="20">
        <v>17.40322198770577</v>
      </c>
      <c r="AN305" s="20">
        <v>18.225232762609149</v>
      </c>
      <c r="AO305" s="20">
        <v>18.891821215628848</v>
      </c>
      <c r="AP305" s="20">
        <v>19.525734511713626</v>
      </c>
      <c r="AQ305" s="20">
        <v>20.065812423106131</v>
      </c>
      <c r="AR305" s="20">
        <v>20.628361961559207</v>
      </c>
      <c r="AS305" s="20">
        <v>20.874930384066481</v>
      </c>
      <c r="AT305" s="20">
        <v>21.211463647950335</v>
      </c>
      <c r="AU305" s="20">
        <v>21.835369248868712</v>
      </c>
      <c r="AV305" s="20">
        <v>21.631369218896534</v>
      </c>
      <c r="AW305" s="20">
        <v>22.446267471236439</v>
      </c>
      <c r="AX305" s="20">
        <v>22.916318039416694</v>
      </c>
      <c r="AY305" s="20">
        <v>22.916318039416694</v>
      </c>
      <c r="AZ305" s="20">
        <v>22.916318039416694</v>
      </c>
      <c r="BA305" s="20">
        <v>22.916318039416694</v>
      </c>
      <c r="BB305" s="20">
        <v>22.916318039416694</v>
      </c>
      <c r="BC305" s="20">
        <v>22.916318039416694</v>
      </c>
      <c r="BD305" s="20">
        <v>22.916318039416694</v>
      </c>
      <c r="BE305" s="20">
        <v>22.916318039416694</v>
      </c>
      <c r="BF305" s="20">
        <v>22.916318039416694</v>
      </c>
      <c r="BG305" s="20">
        <v>22.916318039416694</v>
      </c>
      <c r="BH305" s="20">
        <v>22.916318039416694</v>
      </c>
      <c r="BI305" s="20">
        <v>22.916318039416694</v>
      </c>
      <c r="BJ305" s="20">
        <v>22.916318039416694</v>
      </c>
      <c r="BK305" s="20">
        <v>22.916318039416694</v>
      </c>
      <c r="BL305" s="20">
        <v>22.916318039416694</v>
      </c>
      <c r="BM305" s="20">
        <v>22.916318039416694</v>
      </c>
    </row>
    <row r="306" spans="1:65">
      <c r="A306" s="22">
        <v>0.20000000000000101</v>
      </c>
      <c r="B306" s="20">
        <f ca="1"/>
        <v>4165.2375152247851</v>
      </c>
      <c r="C306" s="20" cm="1">
        <f t="array" ref="C306:AF306">$A306*Total_Maximum_Demand__MVA____Option_6_Winter_POE50</f>
        <v>10.08130630460329</v>
      </c>
      <c r="D306" s="20">
        <v>10.563658508745654</v>
      </c>
      <c r="E306" s="20">
        <v>12.006045441136861</v>
      </c>
      <c r="F306" s="20">
        <v>13.220779819273387</v>
      </c>
      <c r="G306" s="20">
        <v>13.876107152115988</v>
      </c>
      <c r="H306" s="20">
        <v>14.349636450383731</v>
      </c>
      <c r="I306" s="20">
        <v>14.895469459534153</v>
      </c>
      <c r="J306" s="20">
        <v>15.303877674168115</v>
      </c>
      <c r="K306" s="20">
        <v>15.754130686509338</v>
      </c>
      <c r="L306" s="20">
        <v>15.99012273153714</v>
      </c>
      <c r="M306" s="20">
        <v>16.194521107801382</v>
      </c>
      <c r="N306" s="20">
        <v>16.700495137615324</v>
      </c>
      <c r="O306" s="20">
        <v>16.395350394107503</v>
      </c>
      <c r="P306" s="20">
        <v>17.220472108077686</v>
      </c>
      <c r="Q306" s="20">
        <v>18.296777596121274</v>
      </c>
      <c r="R306" s="20">
        <v>18.296777596121274</v>
      </c>
      <c r="S306" s="20">
        <v>18.296777596121274</v>
      </c>
      <c r="T306" s="20">
        <v>18.296777596121274</v>
      </c>
      <c r="U306" s="20">
        <v>18.296777596121274</v>
      </c>
      <c r="V306" s="20">
        <v>18.296777596121274</v>
      </c>
      <c r="W306" s="20">
        <v>18.296777596121274</v>
      </c>
      <c r="X306" s="20">
        <v>18.296777596121274</v>
      </c>
      <c r="Y306" s="20">
        <v>18.296777596121274</v>
      </c>
      <c r="Z306" s="20">
        <v>18.296777596121274</v>
      </c>
      <c r="AA306" s="20">
        <v>18.296777596121274</v>
      </c>
      <c r="AB306" s="20">
        <v>18.296777596121274</v>
      </c>
      <c r="AC306" s="20">
        <v>18.296777596121274</v>
      </c>
      <c r="AD306" s="20">
        <v>18.296777596121274</v>
      </c>
      <c r="AE306" s="20">
        <v>18.296777596121274</v>
      </c>
      <c r="AF306" s="20">
        <v>18.296777596121274</v>
      </c>
      <c r="AH306" s="22">
        <v>0.20000000000000101</v>
      </c>
      <c r="AI306" s="20">
        <f ca="1"/>
        <v>4165.2375152247851</v>
      </c>
      <c r="AJ306" s="20" cm="1">
        <f t="array" ref="AJ306:BM306">$AH306*Total_Maximum_Demand__MVA____Option_6_Winter_POE10</f>
        <v>10.729946315803394</v>
      </c>
      <c r="AK306" s="20">
        <v>11.230712237649978</v>
      </c>
      <c r="AL306" s="20">
        <v>12.661890362952162</v>
      </c>
      <c r="AM306" s="20">
        <v>13.922577590164629</v>
      </c>
      <c r="AN306" s="20">
        <v>14.580186210087334</v>
      </c>
      <c r="AO306" s="20">
        <v>15.113456972503096</v>
      </c>
      <c r="AP306" s="20">
        <v>15.620587609370917</v>
      </c>
      <c r="AQ306" s="20">
        <v>16.052649938484919</v>
      </c>
      <c r="AR306" s="20">
        <v>16.502689569247384</v>
      </c>
      <c r="AS306" s="20">
        <v>16.699944307253205</v>
      </c>
      <c r="AT306" s="20">
        <v>16.969170918360287</v>
      </c>
      <c r="AU306" s="20">
        <v>17.468295399094988</v>
      </c>
      <c r="AV306" s="20">
        <v>17.305095375117247</v>
      </c>
      <c r="AW306" s="20">
        <v>17.95701397698917</v>
      </c>
      <c r="AX306" s="20">
        <v>18.333054431533373</v>
      </c>
      <c r="AY306" s="20">
        <v>18.333054431533373</v>
      </c>
      <c r="AZ306" s="20">
        <v>18.333054431533373</v>
      </c>
      <c r="BA306" s="20">
        <v>18.333054431533373</v>
      </c>
      <c r="BB306" s="20">
        <v>18.333054431533373</v>
      </c>
      <c r="BC306" s="20">
        <v>18.333054431533373</v>
      </c>
      <c r="BD306" s="20">
        <v>18.333054431533373</v>
      </c>
      <c r="BE306" s="20">
        <v>18.333054431533373</v>
      </c>
      <c r="BF306" s="20">
        <v>18.333054431533373</v>
      </c>
      <c r="BG306" s="20">
        <v>18.333054431533373</v>
      </c>
      <c r="BH306" s="20">
        <v>18.333054431533373</v>
      </c>
      <c r="BI306" s="20">
        <v>18.333054431533373</v>
      </c>
      <c r="BJ306" s="20">
        <v>18.333054431533373</v>
      </c>
      <c r="BK306" s="20">
        <v>18.333054431533373</v>
      </c>
      <c r="BL306" s="20">
        <v>18.333054431533373</v>
      </c>
      <c r="BM306" s="20">
        <v>18.333054431533373</v>
      </c>
    </row>
    <row r="307" spans="1:65">
      <c r="A307" s="22">
        <v>0.15000000000000099</v>
      </c>
      <c r="B307" s="20">
        <f ca="1"/>
        <v>4270.445797806985</v>
      </c>
      <c r="C307" s="20" cm="1">
        <f t="array" ref="C307:AF307">$A307*Total_Maximum_Demand__MVA____Option_6_Winter_POE50</f>
        <v>7.5609797284524802</v>
      </c>
      <c r="D307" s="20">
        <v>7.9227438815592537</v>
      </c>
      <c r="E307" s="20">
        <v>9.0045340808526593</v>
      </c>
      <c r="F307" s="20">
        <v>9.9155848644550559</v>
      </c>
      <c r="G307" s="20">
        <v>10.407080364087008</v>
      </c>
      <c r="H307" s="20">
        <v>10.762227337787815</v>
      </c>
      <c r="I307" s="20">
        <v>11.171602094650632</v>
      </c>
      <c r="J307" s="20">
        <v>11.477908255626105</v>
      </c>
      <c r="K307" s="20">
        <v>11.815598014882022</v>
      </c>
      <c r="L307" s="20">
        <v>11.992592048652874</v>
      </c>
      <c r="M307" s="20">
        <v>12.145890830851057</v>
      </c>
      <c r="N307" s="20">
        <v>12.525371353211513</v>
      </c>
      <c r="O307" s="20">
        <v>12.296512795580645</v>
      </c>
      <c r="P307" s="20">
        <v>12.915354081058286</v>
      </c>
      <c r="Q307" s="20">
        <v>13.722583197090977</v>
      </c>
      <c r="R307" s="20">
        <v>13.722583197090977</v>
      </c>
      <c r="S307" s="20">
        <v>13.722583197090977</v>
      </c>
      <c r="T307" s="20">
        <v>13.722583197090977</v>
      </c>
      <c r="U307" s="20">
        <v>13.722583197090977</v>
      </c>
      <c r="V307" s="20">
        <v>13.722583197090977</v>
      </c>
      <c r="W307" s="20">
        <v>13.722583197090977</v>
      </c>
      <c r="X307" s="20">
        <v>13.722583197090977</v>
      </c>
      <c r="Y307" s="20">
        <v>13.722583197090977</v>
      </c>
      <c r="Z307" s="20">
        <v>13.722583197090977</v>
      </c>
      <c r="AA307" s="20">
        <v>13.722583197090977</v>
      </c>
      <c r="AB307" s="20">
        <v>13.722583197090977</v>
      </c>
      <c r="AC307" s="20">
        <v>13.722583197090977</v>
      </c>
      <c r="AD307" s="20">
        <v>13.722583197090977</v>
      </c>
      <c r="AE307" s="20">
        <v>13.722583197090977</v>
      </c>
      <c r="AF307" s="20">
        <v>13.722583197090977</v>
      </c>
      <c r="AH307" s="22">
        <v>0.15000000000000099</v>
      </c>
      <c r="AI307" s="20">
        <f ca="1"/>
        <v>4270.445797806985</v>
      </c>
      <c r="AJ307" s="20" cm="1">
        <f t="array" ref="AJ307:BM307">$AH307*Total_Maximum_Demand__MVA____Option_6_Winter_POE10</f>
        <v>8.0474597368525593</v>
      </c>
      <c r="AK307" s="20">
        <v>8.4230341782374971</v>
      </c>
      <c r="AL307" s="20">
        <v>9.4964177722141372</v>
      </c>
      <c r="AM307" s="20">
        <v>10.441933192623489</v>
      </c>
      <c r="AN307" s="20">
        <v>10.935139657565518</v>
      </c>
      <c r="AO307" s="20">
        <v>11.335092729377338</v>
      </c>
      <c r="AP307" s="20">
        <v>11.715440707028206</v>
      </c>
      <c r="AQ307" s="20">
        <v>12.039487453863709</v>
      </c>
      <c r="AR307" s="20">
        <v>12.377017176935558</v>
      </c>
      <c r="AS307" s="20">
        <v>12.524958230439923</v>
      </c>
      <c r="AT307" s="20">
        <v>12.726878188770234</v>
      </c>
      <c r="AU307" s="20">
        <v>13.101221549321261</v>
      </c>
      <c r="AV307" s="20">
        <v>12.978821531337955</v>
      </c>
      <c r="AW307" s="20">
        <v>13.4677604827419</v>
      </c>
      <c r="AX307" s="20">
        <v>13.749790823650052</v>
      </c>
      <c r="AY307" s="20">
        <v>13.749790823650052</v>
      </c>
      <c r="AZ307" s="20">
        <v>13.749790823650052</v>
      </c>
      <c r="BA307" s="20">
        <v>13.749790823650052</v>
      </c>
      <c r="BB307" s="20">
        <v>13.749790823650052</v>
      </c>
      <c r="BC307" s="20">
        <v>13.749790823650052</v>
      </c>
      <c r="BD307" s="20">
        <v>13.749790823650052</v>
      </c>
      <c r="BE307" s="20">
        <v>13.749790823650052</v>
      </c>
      <c r="BF307" s="20">
        <v>13.749790823650052</v>
      </c>
      <c r="BG307" s="20">
        <v>13.749790823650052</v>
      </c>
      <c r="BH307" s="20">
        <v>13.749790823650052</v>
      </c>
      <c r="BI307" s="20">
        <v>13.749790823650052</v>
      </c>
      <c r="BJ307" s="20">
        <v>13.749790823650052</v>
      </c>
      <c r="BK307" s="20">
        <v>13.749790823650052</v>
      </c>
      <c r="BL307" s="20">
        <v>13.749790823650052</v>
      </c>
      <c r="BM307" s="20">
        <v>13.749790823650052</v>
      </c>
    </row>
    <row r="308" spans="1:65">
      <c r="A308" s="22">
        <v>0.100000000000001</v>
      </c>
      <c r="B308" s="20">
        <f ca="1"/>
        <v>4373.8708891589786</v>
      </c>
      <c r="C308" s="20" cm="1">
        <f t="array" ref="C308:AF308">$A308*Total_Maximum_Demand__MVA____Option_6_Winter_POE50</f>
        <v>5.0406531523016707</v>
      </c>
      <c r="D308" s="20">
        <v>5.2818292543728536</v>
      </c>
      <c r="E308" s="20">
        <v>6.0030227205684605</v>
      </c>
      <c r="F308" s="20">
        <v>6.6103899096367265</v>
      </c>
      <c r="G308" s="20">
        <v>6.9380535760580289</v>
      </c>
      <c r="H308" s="20">
        <v>7.1748182251919017</v>
      </c>
      <c r="I308" s="20">
        <v>7.4477347297671139</v>
      </c>
      <c r="J308" s="20">
        <v>7.6519388370840957</v>
      </c>
      <c r="K308" s="20">
        <v>7.8770653432547091</v>
      </c>
      <c r="L308" s="20">
        <v>7.9950613657686098</v>
      </c>
      <c r="M308" s="20">
        <v>8.0972605539007318</v>
      </c>
      <c r="N308" s="20">
        <v>8.3502475688077045</v>
      </c>
      <c r="O308" s="20">
        <v>8.1976751970537922</v>
      </c>
      <c r="P308" s="20">
        <v>8.6102360540388876</v>
      </c>
      <c r="Q308" s="20">
        <v>9.1483887980606813</v>
      </c>
      <c r="R308" s="20">
        <v>9.1483887980606813</v>
      </c>
      <c r="S308" s="20">
        <v>9.1483887980606813</v>
      </c>
      <c r="T308" s="20">
        <v>9.1483887980606813</v>
      </c>
      <c r="U308" s="20">
        <v>9.1483887980606813</v>
      </c>
      <c r="V308" s="20">
        <v>9.1483887980606813</v>
      </c>
      <c r="W308" s="20">
        <v>9.1483887980606813</v>
      </c>
      <c r="X308" s="20">
        <v>9.1483887980606813</v>
      </c>
      <c r="Y308" s="20">
        <v>9.1483887980606813</v>
      </c>
      <c r="Z308" s="20">
        <v>9.1483887980606813</v>
      </c>
      <c r="AA308" s="20">
        <v>9.1483887980606813</v>
      </c>
      <c r="AB308" s="20">
        <v>9.1483887980606813</v>
      </c>
      <c r="AC308" s="20">
        <v>9.1483887980606813</v>
      </c>
      <c r="AD308" s="20">
        <v>9.1483887980606813</v>
      </c>
      <c r="AE308" s="20">
        <v>9.1483887980606813</v>
      </c>
      <c r="AF308" s="20">
        <v>9.1483887980606813</v>
      </c>
      <c r="AH308" s="22">
        <v>0.100000000000001</v>
      </c>
      <c r="AI308" s="20">
        <f ca="1"/>
        <v>4373.8708891589786</v>
      </c>
      <c r="AJ308" s="20" cm="1">
        <f t="array" ref="AJ308:BM308">$AH308*Total_Maximum_Demand__MVA____Option_6_Winter_POE10</f>
        <v>5.3649731579017237</v>
      </c>
      <c r="AK308" s="20">
        <v>5.6153561188250167</v>
      </c>
      <c r="AL308" s="20">
        <v>6.3309451814761131</v>
      </c>
      <c r="AM308" s="20">
        <v>6.9612887950823499</v>
      </c>
      <c r="AN308" s="20">
        <v>7.2900931050437032</v>
      </c>
      <c r="AO308" s="20">
        <v>7.5567284862515853</v>
      </c>
      <c r="AP308" s="20">
        <v>7.8102938046854975</v>
      </c>
      <c r="AQ308" s="20">
        <v>8.0263249692425003</v>
      </c>
      <c r="AR308" s="20">
        <v>8.2513447846237327</v>
      </c>
      <c r="AS308" s="20">
        <v>8.3499721536266431</v>
      </c>
      <c r="AT308" s="20">
        <v>8.4845854591801846</v>
      </c>
      <c r="AU308" s="20">
        <v>8.7341476995475364</v>
      </c>
      <c r="AV308" s="20">
        <v>8.6525476875586662</v>
      </c>
      <c r="AW308" s="20">
        <v>8.9785069884946296</v>
      </c>
      <c r="AX308" s="20">
        <v>9.1665272157667328</v>
      </c>
      <c r="AY308" s="20">
        <v>9.1665272157667328</v>
      </c>
      <c r="AZ308" s="20">
        <v>9.1665272157667328</v>
      </c>
      <c r="BA308" s="20">
        <v>9.1665272157667328</v>
      </c>
      <c r="BB308" s="20">
        <v>9.1665272157667328</v>
      </c>
      <c r="BC308" s="20">
        <v>9.1665272157667328</v>
      </c>
      <c r="BD308" s="20">
        <v>9.1665272157667328</v>
      </c>
      <c r="BE308" s="20">
        <v>9.1665272157667328</v>
      </c>
      <c r="BF308" s="20">
        <v>9.1665272157667328</v>
      </c>
      <c r="BG308" s="20">
        <v>9.1665272157667328</v>
      </c>
      <c r="BH308" s="20">
        <v>9.1665272157667328</v>
      </c>
      <c r="BI308" s="20">
        <v>9.1665272157667328</v>
      </c>
      <c r="BJ308" s="20">
        <v>9.1665272157667328</v>
      </c>
      <c r="BK308" s="20">
        <v>9.1665272157667328</v>
      </c>
      <c r="BL308" s="20">
        <v>9.1665272157667328</v>
      </c>
      <c r="BM308" s="20">
        <v>9.1665272157667328</v>
      </c>
    </row>
    <row r="309" spans="1:65">
      <c r="A309" s="22">
        <v>5.0000000000001002E-2</v>
      </c>
      <c r="B309" s="20">
        <f ca="1"/>
        <v>4391.7028014610469</v>
      </c>
      <c r="C309" s="20" cm="1">
        <f t="array" ref="C309:AF309">$A309*Total_Maximum_Demand__MVA____Option_6_Winter_POE50</f>
        <v>2.5203265761508606</v>
      </c>
      <c r="D309" s="20">
        <v>2.6409146271864534</v>
      </c>
      <c r="E309" s="20">
        <v>3.00151136028426</v>
      </c>
      <c r="F309" s="20">
        <v>3.3051949548183965</v>
      </c>
      <c r="G309" s="20">
        <v>3.4690267880290491</v>
      </c>
      <c r="H309" s="20">
        <v>3.5874091125959864</v>
      </c>
      <c r="I309" s="20">
        <v>3.7238673648835943</v>
      </c>
      <c r="J309" s="20">
        <v>3.8259694185420861</v>
      </c>
      <c r="K309" s="20">
        <v>3.9385326716273936</v>
      </c>
      <c r="L309" s="20">
        <v>3.9975306828843449</v>
      </c>
      <c r="M309" s="20">
        <v>4.0486302769504068</v>
      </c>
      <c r="N309" s="20">
        <v>4.175123784403894</v>
      </c>
      <c r="O309" s="20">
        <v>4.098837598526937</v>
      </c>
      <c r="P309" s="20">
        <v>4.3051180270194864</v>
      </c>
      <c r="Q309" s="20">
        <v>4.5741943990303868</v>
      </c>
      <c r="R309" s="20">
        <v>4.5741943990303868</v>
      </c>
      <c r="S309" s="20">
        <v>4.5741943990303868</v>
      </c>
      <c r="T309" s="20">
        <v>4.5741943990303868</v>
      </c>
      <c r="U309" s="20">
        <v>4.5741943990303868</v>
      </c>
      <c r="V309" s="20">
        <v>4.5741943990303868</v>
      </c>
      <c r="W309" s="20">
        <v>4.5741943990303868</v>
      </c>
      <c r="X309" s="20">
        <v>4.5741943990303868</v>
      </c>
      <c r="Y309" s="20">
        <v>4.5741943990303868</v>
      </c>
      <c r="Z309" s="20">
        <v>4.5741943990303868</v>
      </c>
      <c r="AA309" s="20">
        <v>4.5741943990303868</v>
      </c>
      <c r="AB309" s="20">
        <v>4.5741943990303868</v>
      </c>
      <c r="AC309" s="20">
        <v>4.5741943990303868</v>
      </c>
      <c r="AD309" s="20">
        <v>4.5741943990303868</v>
      </c>
      <c r="AE309" s="20">
        <v>4.5741943990303868</v>
      </c>
      <c r="AF309" s="20">
        <v>4.5741943990303868</v>
      </c>
      <c r="AH309" s="22">
        <v>5.0000000000001002E-2</v>
      </c>
      <c r="AI309" s="20">
        <f ca="1"/>
        <v>4391.7028014610469</v>
      </c>
      <c r="AJ309" s="20" cm="1">
        <f t="array" ref="AJ309:BM309">$AH309*Total_Maximum_Demand__MVA____Option_6_Winter_POE10</f>
        <v>2.6824865789508889</v>
      </c>
      <c r="AK309" s="20">
        <v>2.8076780594125363</v>
      </c>
      <c r="AL309" s="20">
        <v>3.1654725907380881</v>
      </c>
      <c r="AM309" s="20">
        <v>3.4806443975412096</v>
      </c>
      <c r="AN309" s="20">
        <v>3.645046552521888</v>
      </c>
      <c r="AO309" s="20">
        <v>3.7783642431258304</v>
      </c>
      <c r="AP309" s="20">
        <v>3.9051469023427878</v>
      </c>
      <c r="AQ309" s="20">
        <v>4.0131624846212901</v>
      </c>
      <c r="AR309" s="20">
        <v>4.1256723923119081</v>
      </c>
      <c r="AS309" s="20">
        <v>4.1749860768133633</v>
      </c>
      <c r="AT309" s="20">
        <v>4.2422927295901349</v>
      </c>
      <c r="AU309" s="20">
        <v>4.3670738497738126</v>
      </c>
      <c r="AV309" s="20">
        <v>4.3262738437793766</v>
      </c>
      <c r="AW309" s="20">
        <v>4.4892534942473601</v>
      </c>
      <c r="AX309" s="20">
        <v>4.5832636078834126</v>
      </c>
      <c r="AY309" s="20">
        <v>4.5832636078834126</v>
      </c>
      <c r="AZ309" s="20">
        <v>4.5832636078834126</v>
      </c>
      <c r="BA309" s="20">
        <v>4.5832636078834126</v>
      </c>
      <c r="BB309" s="20">
        <v>4.5832636078834126</v>
      </c>
      <c r="BC309" s="20">
        <v>4.5832636078834126</v>
      </c>
      <c r="BD309" s="20">
        <v>4.5832636078834126</v>
      </c>
      <c r="BE309" s="20">
        <v>4.5832636078834126</v>
      </c>
      <c r="BF309" s="20">
        <v>4.5832636078834126</v>
      </c>
      <c r="BG309" s="20">
        <v>4.5832636078834126</v>
      </c>
      <c r="BH309" s="20">
        <v>4.5832636078834126</v>
      </c>
      <c r="BI309" s="20">
        <v>4.5832636078834126</v>
      </c>
      <c r="BJ309" s="20">
        <v>4.5832636078834126</v>
      </c>
      <c r="BK309" s="20">
        <v>4.5832636078834126</v>
      </c>
      <c r="BL309" s="20">
        <v>4.5832636078834126</v>
      </c>
      <c r="BM309" s="20">
        <v>4.5832636078834126</v>
      </c>
    </row>
    <row r="310" spans="1:65">
      <c r="A310" s="22">
        <v>9.9920072216264108E-16</v>
      </c>
      <c r="B310" s="20">
        <f ca="1"/>
        <v>4391.7028014610469</v>
      </c>
      <c r="C310" s="20" cm="1">
        <f t="array" ref="C310:AF310">$A310*Total_Maximum_Demand__MVA____Option_6_Winter_POE50</f>
        <v>5.0366242699511716E-14</v>
      </c>
      <c r="D310" s="20">
        <v>5.2776076053090664E-14</v>
      </c>
      <c r="E310" s="20">
        <v>5.9982246375506878E-14</v>
      </c>
      <c r="F310" s="20">
        <v>6.6051063714855867E-14</v>
      </c>
      <c r="G310" s="20">
        <v>6.9325081436002074E-14</v>
      </c>
      <c r="H310" s="20">
        <v>7.1690835519973541E-14</v>
      </c>
      <c r="I310" s="20">
        <v>7.4417819204590086E-14</v>
      </c>
      <c r="J310" s="20">
        <v>7.6458228119587123E-14</v>
      </c>
      <c r="K310" s="20">
        <v>7.8707693795023378E-14</v>
      </c>
      <c r="L310" s="20">
        <v>7.9886710904105456E-14</v>
      </c>
      <c r="M310" s="20">
        <v>8.0907885929965971E-14</v>
      </c>
      <c r="N310" s="20">
        <v>8.3435734009894127E-14</v>
      </c>
      <c r="O310" s="20">
        <v>8.1911229769508381E-14</v>
      </c>
      <c r="P310" s="20">
        <v>8.603354083186379E-14</v>
      </c>
      <c r="Q310" s="20">
        <v>9.1410766936467572E-14</v>
      </c>
      <c r="R310" s="20">
        <v>9.1410766936467572E-14</v>
      </c>
      <c r="S310" s="20">
        <v>9.1410766936467572E-14</v>
      </c>
      <c r="T310" s="20">
        <v>9.1410766936467572E-14</v>
      </c>
      <c r="U310" s="20">
        <v>9.1410766936467572E-14</v>
      </c>
      <c r="V310" s="20">
        <v>9.1410766936467572E-14</v>
      </c>
      <c r="W310" s="20">
        <v>9.1410766936467572E-14</v>
      </c>
      <c r="X310" s="20">
        <v>9.1410766936467572E-14</v>
      </c>
      <c r="Y310" s="20">
        <v>9.1410766936467572E-14</v>
      </c>
      <c r="Z310" s="20">
        <v>9.1410766936467572E-14</v>
      </c>
      <c r="AA310" s="20">
        <v>9.1410766936467572E-14</v>
      </c>
      <c r="AB310" s="20">
        <v>9.1410766936467572E-14</v>
      </c>
      <c r="AC310" s="20">
        <v>9.1410766936467572E-14</v>
      </c>
      <c r="AD310" s="20">
        <v>9.1410766936467572E-14</v>
      </c>
      <c r="AE310" s="20">
        <v>9.1410766936467572E-14</v>
      </c>
      <c r="AF310" s="20">
        <v>9.1410766936467572E-14</v>
      </c>
      <c r="AH310" s="22">
        <v>9.9920072216264108E-16</v>
      </c>
      <c r="AI310" s="20">
        <f ca="1"/>
        <v>4391.7028014610469</v>
      </c>
      <c r="AJ310" s="20" cm="1">
        <f t="array" ref="AJ310:BM310">$AH310*Total_Maximum_Demand__MVA____Option_6_Winter_POE10</f>
        <v>5.3606850537585341E-14</v>
      </c>
      <c r="AK310" s="20">
        <v>5.6108678891303056E-14</v>
      </c>
      <c r="AL310" s="20">
        <v>6.3258849973029608E-14</v>
      </c>
      <c r="AM310" s="20">
        <v>6.9557247912289155E-14</v>
      </c>
      <c r="AN310" s="20">
        <v>7.284266295192485E-14</v>
      </c>
      <c r="AO310" s="20">
        <v>7.5506885606495093E-14</v>
      </c>
      <c r="AP310" s="20">
        <v>7.8040512099440723E-14</v>
      </c>
      <c r="AQ310" s="20">
        <v>8.0199097055790635E-14</v>
      </c>
      <c r="AR310" s="20">
        <v>8.2447496676088936E-14</v>
      </c>
      <c r="AS310" s="20">
        <v>8.3432982059416016E-14</v>
      </c>
      <c r="AT310" s="20">
        <v>8.4778039180634E-14</v>
      </c>
      <c r="AU310" s="20">
        <v>8.7271666888629816E-14</v>
      </c>
      <c r="AV310" s="20">
        <v>8.6456318979552225E-14</v>
      </c>
      <c r="AW310" s="20">
        <v>8.9713306668460639E-14</v>
      </c>
      <c r="AX310" s="20">
        <v>9.1592006137175309E-14</v>
      </c>
      <c r="AY310" s="20">
        <v>9.1592006137175309E-14</v>
      </c>
      <c r="AZ310" s="20">
        <v>9.1592006137175309E-14</v>
      </c>
      <c r="BA310" s="20">
        <v>9.1592006137175309E-14</v>
      </c>
      <c r="BB310" s="20">
        <v>9.1592006137175309E-14</v>
      </c>
      <c r="BC310" s="20">
        <v>9.1592006137175309E-14</v>
      </c>
      <c r="BD310" s="20">
        <v>9.1592006137175309E-14</v>
      </c>
      <c r="BE310" s="20">
        <v>9.1592006137175309E-14</v>
      </c>
      <c r="BF310" s="20">
        <v>9.1592006137175309E-14</v>
      </c>
      <c r="BG310" s="20">
        <v>9.1592006137175309E-14</v>
      </c>
      <c r="BH310" s="20">
        <v>9.1592006137175309E-14</v>
      </c>
      <c r="BI310" s="20">
        <v>9.1592006137175309E-14</v>
      </c>
      <c r="BJ310" s="20">
        <v>9.1592006137175309E-14</v>
      </c>
      <c r="BK310" s="20">
        <v>9.1592006137175309E-14</v>
      </c>
      <c r="BL310" s="20">
        <v>9.1592006137175309E-14</v>
      </c>
      <c r="BM310" s="20">
        <v>9.1592006137175309E-14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56.959423042868401</v>
      </c>
      <c r="D315" s="20">
        <v>58.690670388727099</v>
      </c>
      <c r="E315" s="20">
        <v>65.729112526342206</v>
      </c>
      <c r="F315" s="20">
        <v>70.807235780418097</v>
      </c>
      <c r="G315" s="20">
        <v>73.478437433913697</v>
      </c>
      <c r="H315" s="20">
        <v>75.871093154918995</v>
      </c>
      <c r="I315" s="20">
        <v>77.390606049768792</v>
      </c>
      <c r="J315" s="20">
        <v>79.125244947610796</v>
      </c>
      <c r="K315" s="20">
        <v>80.511306829688408</v>
      </c>
      <c r="L315" s="20">
        <v>81.414628996836896</v>
      </c>
      <c r="M315" s="20">
        <v>83.566021788286804</v>
      </c>
      <c r="N315" s="20">
        <v>85.054006417606502</v>
      </c>
      <c r="O315" s="20">
        <v>85.837035421271295</v>
      </c>
      <c r="P315" s="20">
        <v>87.289131011197199</v>
      </c>
      <c r="Q315" s="20">
        <v>86.866509066904413</v>
      </c>
      <c r="R315" s="20">
        <v>86.866509066904413</v>
      </c>
      <c r="S315" s="20">
        <v>86.866509066904413</v>
      </c>
      <c r="T315" s="20">
        <v>86.866509066904413</v>
      </c>
      <c r="U315" s="20">
        <v>86.866509066904413</v>
      </c>
      <c r="V315" s="20">
        <v>86.866509066904413</v>
      </c>
      <c r="W315" s="20">
        <v>86.866509066904413</v>
      </c>
      <c r="X315" s="20">
        <v>86.866509066904413</v>
      </c>
      <c r="Y315" s="20">
        <v>86.866509066904413</v>
      </c>
      <c r="Z315" s="20">
        <v>86.866509066904413</v>
      </c>
      <c r="AA315" s="20">
        <v>86.866509066904413</v>
      </c>
      <c r="AB315" s="20">
        <v>86.866509066904413</v>
      </c>
      <c r="AC315" s="20">
        <v>86.866509066904413</v>
      </c>
      <c r="AD315" s="20">
        <v>86.866509066904413</v>
      </c>
      <c r="AE315" s="20">
        <v>86.866509066904413</v>
      </c>
      <c r="AF315" s="20">
        <v>86.866509066904413</v>
      </c>
      <c r="AG315" s="20"/>
      <c r="AH315" s="22" cm="1">
        <f t="array" ref="AH315:AH338">Percent_MD</f>
        <v>1</v>
      </c>
      <c r="AI315" s="20" cm="1">
        <f t="array" aca="1" ref="AI315:AI338" ca="1">Summer___MD___Hours</f>
        <v>0</v>
      </c>
      <c r="AJ315" s="20" cm="1">
        <f t="array" ref="AJ315:BM315">$AH315*Total_Maximum_Demand__MVA____Option_6_Summer_POE10</f>
        <v>64.072984439234006</v>
      </c>
      <c r="AK315" s="20">
        <v>66.288963305661596</v>
      </c>
      <c r="AL315" s="20">
        <v>73.346964457705894</v>
      </c>
      <c r="AM315" s="20">
        <v>78.367812510666695</v>
      </c>
      <c r="AN315" s="20">
        <v>81.378298353114289</v>
      </c>
      <c r="AO315" s="20">
        <v>83.788444754314995</v>
      </c>
      <c r="AP315" s="20">
        <v>85.744813429979104</v>
      </c>
      <c r="AQ315" s="20">
        <v>87.626544114200001</v>
      </c>
      <c r="AR315" s="20">
        <v>89.2556015907454</v>
      </c>
      <c r="AS315" s="20">
        <v>90.072877894564897</v>
      </c>
      <c r="AT315" s="20">
        <v>91.277292555222104</v>
      </c>
      <c r="AU315" s="20">
        <v>92.655184974917802</v>
      </c>
      <c r="AV315" s="20">
        <v>94.06157088171129</v>
      </c>
      <c r="AW315" s="20">
        <v>95.830612109870302</v>
      </c>
      <c r="AX315" s="20">
        <v>96.106789652035005</v>
      </c>
      <c r="AY315" s="20">
        <v>96.106789652035005</v>
      </c>
      <c r="AZ315" s="20">
        <v>96.106789652035005</v>
      </c>
      <c r="BA315" s="20">
        <v>96.106789652035005</v>
      </c>
      <c r="BB315" s="20">
        <v>96.106789652035005</v>
      </c>
      <c r="BC315" s="20">
        <v>96.106789652035005</v>
      </c>
      <c r="BD315" s="20">
        <v>96.106789652035005</v>
      </c>
      <c r="BE315" s="20">
        <v>96.106789652035005</v>
      </c>
      <c r="BF315" s="20">
        <v>96.106789652035005</v>
      </c>
      <c r="BG315" s="20">
        <v>96.106789652035005</v>
      </c>
      <c r="BH315" s="20">
        <v>96.106789652035005</v>
      </c>
      <c r="BI315" s="20">
        <v>96.106789652035005</v>
      </c>
      <c r="BJ315" s="20">
        <v>96.106789652035005</v>
      </c>
      <c r="BK315" s="20">
        <v>96.106789652035005</v>
      </c>
      <c r="BL315" s="20">
        <v>96.106789652035005</v>
      </c>
      <c r="BM315" s="20">
        <v>96.106789652035005</v>
      </c>
    </row>
    <row r="316" spans="1:65">
      <c r="A316" s="22">
        <v>0.99</v>
      </c>
      <c r="B316" s="20">
        <f ca="1"/>
        <v>0</v>
      </c>
      <c r="C316" s="20" cm="1">
        <f t="array" ref="C316:AF316">$A316*Total_Maximum_Demand__MVA____Option_6_Summer_POE50</f>
        <v>56.389828812439717</v>
      </c>
      <c r="D316" s="20">
        <v>58.103763684839826</v>
      </c>
      <c r="E316" s="20">
        <v>65.071821401078779</v>
      </c>
      <c r="F316" s="20">
        <v>70.099163422613913</v>
      </c>
      <c r="G316" s="20">
        <v>72.743653059574555</v>
      </c>
      <c r="H316" s="20">
        <v>75.112382223369806</v>
      </c>
      <c r="I316" s="20">
        <v>76.616699989271098</v>
      </c>
      <c r="J316" s="20">
        <v>78.333992498134691</v>
      </c>
      <c r="K316" s="20">
        <v>79.706193761391518</v>
      </c>
      <c r="L316" s="20">
        <v>80.600482706868533</v>
      </c>
      <c r="M316" s="20">
        <v>82.730361570403929</v>
      </c>
      <c r="N316" s="20">
        <v>84.203466353430443</v>
      </c>
      <c r="O316" s="20">
        <v>84.978665067058586</v>
      </c>
      <c r="P316" s="20">
        <v>86.416239701085232</v>
      </c>
      <c r="Q316" s="20">
        <v>85.997843976235373</v>
      </c>
      <c r="R316" s="20">
        <v>85.997843976235373</v>
      </c>
      <c r="S316" s="20">
        <v>85.997843976235373</v>
      </c>
      <c r="T316" s="20">
        <v>85.997843976235373</v>
      </c>
      <c r="U316" s="20">
        <v>85.997843976235373</v>
      </c>
      <c r="V316" s="20">
        <v>85.997843976235373</v>
      </c>
      <c r="W316" s="20">
        <v>85.997843976235373</v>
      </c>
      <c r="X316" s="20">
        <v>85.997843976235373</v>
      </c>
      <c r="Y316" s="20">
        <v>85.997843976235373</v>
      </c>
      <c r="Z316" s="20">
        <v>85.997843976235373</v>
      </c>
      <c r="AA316" s="20">
        <v>85.997843976235373</v>
      </c>
      <c r="AB316" s="20">
        <v>85.997843976235373</v>
      </c>
      <c r="AC316" s="20">
        <v>85.997843976235373</v>
      </c>
      <c r="AD316" s="20">
        <v>85.997843976235373</v>
      </c>
      <c r="AE316" s="20">
        <v>85.997843976235373</v>
      </c>
      <c r="AF316" s="20">
        <v>85.997843976235373</v>
      </c>
      <c r="AG316" s="20"/>
      <c r="AH316" s="22">
        <v>0.99</v>
      </c>
      <c r="AI316" s="20">
        <f ca="1"/>
        <v>0.75632856896848621</v>
      </c>
      <c r="AJ316" s="20" cm="1">
        <f t="array" ref="AJ316:BM316">$AH316*Total_Maximum_Demand__MVA____Option_6_Summer_POE10</f>
        <v>63.432254594841666</v>
      </c>
      <c r="AK316" s="20">
        <v>65.626073672604974</v>
      </c>
      <c r="AL316" s="20">
        <v>72.613494813128838</v>
      </c>
      <c r="AM316" s="20">
        <v>77.584134385560034</v>
      </c>
      <c r="AN316" s="20">
        <v>80.564515369583148</v>
      </c>
      <c r="AO316" s="20">
        <v>82.950560306771848</v>
      </c>
      <c r="AP316" s="20">
        <v>84.887365295679317</v>
      </c>
      <c r="AQ316" s="20">
        <v>86.750278673058006</v>
      </c>
      <c r="AR316" s="20">
        <v>88.36304557483794</v>
      </c>
      <c r="AS316" s="20">
        <v>89.172149115619249</v>
      </c>
      <c r="AT316" s="20">
        <v>90.364519629669886</v>
      </c>
      <c r="AU316" s="20">
        <v>91.728633125168628</v>
      </c>
      <c r="AV316" s="20">
        <v>93.12095517289417</v>
      </c>
      <c r="AW316" s="20">
        <v>94.8723059887716</v>
      </c>
      <c r="AX316" s="20">
        <v>95.145721755514657</v>
      </c>
      <c r="AY316" s="20">
        <v>95.145721755514657</v>
      </c>
      <c r="AZ316" s="20">
        <v>95.145721755514657</v>
      </c>
      <c r="BA316" s="20">
        <v>95.145721755514657</v>
      </c>
      <c r="BB316" s="20">
        <v>95.145721755514657</v>
      </c>
      <c r="BC316" s="20">
        <v>95.145721755514657</v>
      </c>
      <c r="BD316" s="20">
        <v>95.145721755514657</v>
      </c>
      <c r="BE316" s="20">
        <v>95.145721755514657</v>
      </c>
      <c r="BF316" s="20">
        <v>95.145721755514657</v>
      </c>
      <c r="BG316" s="20">
        <v>95.145721755514657</v>
      </c>
      <c r="BH316" s="20">
        <v>95.145721755514657</v>
      </c>
      <c r="BI316" s="20">
        <v>95.145721755514657</v>
      </c>
      <c r="BJ316" s="20">
        <v>95.145721755514657</v>
      </c>
      <c r="BK316" s="20">
        <v>95.145721755514657</v>
      </c>
      <c r="BL316" s="20">
        <v>95.145721755514657</v>
      </c>
      <c r="BM316" s="20">
        <v>95.145721755514657</v>
      </c>
    </row>
    <row r="317" spans="1:65">
      <c r="A317" s="22">
        <v>0.98</v>
      </c>
      <c r="B317" s="20">
        <f ca="1"/>
        <v>0.37816428448424311</v>
      </c>
      <c r="C317" s="20" cm="1">
        <f t="array" ref="C317:AF317">$A317*Total_Maximum_Demand__MVA____Option_6_Summer_POE50</f>
        <v>55.820234582011032</v>
      </c>
      <c r="D317" s="20">
        <v>57.516856980952554</v>
      </c>
      <c r="E317" s="20">
        <v>64.414530275815366</v>
      </c>
      <c r="F317" s="20">
        <v>69.391091064809729</v>
      </c>
      <c r="G317" s="20">
        <v>72.008868685235427</v>
      </c>
      <c r="H317" s="20">
        <v>74.353671291820618</v>
      </c>
      <c r="I317" s="20">
        <v>75.842793928773418</v>
      </c>
      <c r="J317" s="20">
        <v>77.542740048658573</v>
      </c>
      <c r="K317" s="20">
        <v>78.901080693094642</v>
      </c>
      <c r="L317" s="20">
        <v>79.786336416900156</v>
      </c>
      <c r="M317" s="20">
        <v>81.894701352521068</v>
      </c>
      <c r="N317" s="20">
        <v>83.35292628925437</v>
      </c>
      <c r="O317" s="20">
        <v>84.120294712845862</v>
      </c>
      <c r="P317" s="20">
        <v>85.54334839097325</v>
      </c>
      <c r="Q317" s="20">
        <v>85.129178885566319</v>
      </c>
      <c r="R317" s="20">
        <v>85.129178885566319</v>
      </c>
      <c r="S317" s="20">
        <v>85.129178885566319</v>
      </c>
      <c r="T317" s="20">
        <v>85.129178885566319</v>
      </c>
      <c r="U317" s="20">
        <v>85.129178885566319</v>
      </c>
      <c r="V317" s="20">
        <v>85.129178885566319</v>
      </c>
      <c r="W317" s="20">
        <v>85.129178885566319</v>
      </c>
      <c r="X317" s="20">
        <v>85.129178885566319</v>
      </c>
      <c r="Y317" s="20">
        <v>85.129178885566319</v>
      </c>
      <c r="Z317" s="20">
        <v>85.129178885566319</v>
      </c>
      <c r="AA317" s="20">
        <v>85.129178885566319</v>
      </c>
      <c r="AB317" s="20">
        <v>85.129178885566319</v>
      </c>
      <c r="AC317" s="20">
        <v>85.129178885566319</v>
      </c>
      <c r="AD317" s="20">
        <v>85.129178885566319</v>
      </c>
      <c r="AE317" s="20">
        <v>85.129178885566319</v>
      </c>
      <c r="AF317" s="20">
        <v>85.129178885566319</v>
      </c>
      <c r="AG317" s="20"/>
      <c r="AH317" s="22">
        <v>0.98</v>
      </c>
      <c r="AI317" s="20">
        <f ca="1"/>
        <v>1.1344928534527294</v>
      </c>
      <c r="AJ317" s="20" cm="1">
        <f t="array" ref="AJ317:BM317">$AH317*Total_Maximum_Demand__MVA____Option_6_Summer_POE10</f>
        <v>62.791524750449327</v>
      </c>
      <c r="AK317" s="20">
        <v>64.963184039548366</v>
      </c>
      <c r="AL317" s="20">
        <v>71.880025168551782</v>
      </c>
      <c r="AM317" s="20">
        <v>76.800456260453359</v>
      </c>
      <c r="AN317" s="20">
        <v>79.750732386052007</v>
      </c>
      <c r="AO317" s="20">
        <v>82.112675859228688</v>
      </c>
      <c r="AP317" s="20">
        <v>84.029917161379515</v>
      </c>
      <c r="AQ317" s="20">
        <v>85.874013231915995</v>
      </c>
      <c r="AR317" s="20">
        <v>87.470489558930495</v>
      </c>
      <c r="AS317" s="20">
        <v>88.2714203366736</v>
      </c>
      <c r="AT317" s="20">
        <v>89.451746704117667</v>
      </c>
      <c r="AU317" s="20">
        <v>90.80208127541944</v>
      </c>
      <c r="AV317" s="20">
        <v>92.180339464077065</v>
      </c>
      <c r="AW317" s="20">
        <v>93.913999867672899</v>
      </c>
      <c r="AX317" s="20">
        <v>94.184653858994309</v>
      </c>
      <c r="AY317" s="20">
        <v>94.184653858994309</v>
      </c>
      <c r="AZ317" s="20">
        <v>94.184653858994309</v>
      </c>
      <c r="BA317" s="20">
        <v>94.184653858994309</v>
      </c>
      <c r="BB317" s="20">
        <v>94.184653858994309</v>
      </c>
      <c r="BC317" s="20">
        <v>94.184653858994309</v>
      </c>
      <c r="BD317" s="20">
        <v>94.184653858994309</v>
      </c>
      <c r="BE317" s="20">
        <v>94.184653858994309</v>
      </c>
      <c r="BF317" s="20">
        <v>94.184653858994309</v>
      </c>
      <c r="BG317" s="20">
        <v>94.184653858994309</v>
      </c>
      <c r="BH317" s="20">
        <v>94.184653858994309</v>
      </c>
      <c r="BI317" s="20">
        <v>94.184653858994309</v>
      </c>
      <c r="BJ317" s="20">
        <v>94.184653858994309</v>
      </c>
      <c r="BK317" s="20">
        <v>94.184653858994309</v>
      </c>
      <c r="BL317" s="20">
        <v>94.184653858994309</v>
      </c>
      <c r="BM317" s="20">
        <v>94.184653858994309</v>
      </c>
    </row>
    <row r="318" spans="1:65">
      <c r="A318" s="22">
        <v>0.97</v>
      </c>
      <c r="B318" s="20">
        <f ca="1"/>
        <v>0.75632856896848621</v>
      </c>
      <c r="C318" s="20" cm="1">
        <f t="array" ref="C318:AF318">$A318*Total_Maximum_Demand__MVA____Option_6_Summer_POE50</f>
        <v>55.250640351582348</v>
      </c>
      <c r="D318" s="20">
        <v>56.929950277065288</v>
      </c>
      <c r="E318" s="20">
        <v>63.757239150551939</v>
      </c>
      <c r="F318" s="20">
        <v>68.683018707005559</v>
      </c>
      <c r="G318" s="20">
        <v>71.274084310896285</v>
      </c>
      <c r="H318" s="20">
        <v>73.594960360271429</v>
      </c>
      <c r="I318" s="20">
        <v>75.068887868275723</v>
      </c>
      <c r="J318" s="20">
        <v>76.751487599182468</v>
      </c>
      <c r="K318" s="20">
        <v>78.095967624797751</v>
      </c>
      <c r="L318" s="20">
        <v>78.972190126931793</v>
      </c>
      <c r="M318" s="20">
        <v>81.059041134638193</v>
      </c>
      <c r="N318" s="20">
        <v>82.502386225078311</v>
      </c>
      <c r="O318" s="20">
        <v>83.261924358633152</v>
      </c>
      <c r="P318" s="20">
        <v>84.670457080861283</v>
      </c>
      <c r="Q318" s="20">
        <v>84.260513794897278</v>
      </c>
      <c r="R318" s="20">
        <v>84.260513794897278</v>
      </c>
      <c r="S318" s="20">
        <v>84.260513794897278</v>
      </c>
      <c r="T318" s="20">
        <v>84.260513794897278</v>
      </c>
      <c r="U318" s="20">
        <v>84.260513794897278</v>
      </c>
      <c r="V318" s="20">
        <v>84.260513794897278</v>
      </c>
      <c r="W318" s="20">
        <v>84.260513794897278</v>
      </c>
      <c r="X318" s="20">
        <v>84.260513794897278</v>
      </c>
      <c r="Y318" s="20">
        <v>84.260513794897278</v>
      </c>
      <c r="Z318" s="20">
        <v>84.260513794897278</v>
      </c>
      <c r="AA318" s="20">
        <v>84.260513794897278</v>
      </c>
      <c r="AB318" s="20">
        <v>84.260513794897278</v>
      </c>
      <c r="AC318" s="20">
        <v>84.260513794897278</v>
      </c>
      <c r="AD318" s="20">
        <v>84.260513794897278</v>
      </c>
      <c r="AE318" s="20">
        <v>84.260513794897278</v>
      </c>
      <c r="AF318" s="20">
        <v>84.260513794897278</v>
      </c>
      <c r="AG318" s="20"/>
      <c r="AH318" s="22">
        <v>0.97</v>
      </c>
      <c r="AI318" s="20">
        <f ca="1"/>
        <v>1.8908214224212156</v>
      </c>
      <c r="AJ318" s="20" cm="1">
        <f t="array" ref="AJ318:BM318">$AH318*Total_Maximum_Demand__MVA____Option_6_Summer_POE10</f>
        <v>62.150794906056987</v>
      </c>
      <c r="AK318" s="20">
        <v>64.300294406491744</v>
      </c>
      <c r="AL318" s="20">
        <v>71.146555523974712</v>
      </c>
      <c r="AM318" s="20">
        <v>76.016778135346698</v>
      </c>
      <c r="AN318" s="20">
        <v>78.936949402520852</v>
      </c>
      <c r="AO318" s="20">
        <v>81.274791411685541</v>
      </c>
      <c r="AP318" s="20">
        <v>83.172469027079728</v>
      </c>
      <c r="AQ318" s="20">
        <v>84.997747790774</v>
      </c>
      <c r="AR318" s="20">
        <v>86.577933543023036</v>
      </c>
      <c r="AS318" s="20">
        <v>87.370691557727952</v>
      </c>
      <c r="AT318" s="20">
        <v>88.538973778565435</v>
      </c>
      <c r="AU318" s="20">
        <v>89.875529425670265</v>
      </c>
      <c r="AV318" s="20">
        <v>91.239723755259945</v>
      </c>
      <c r="AW318" s="20">
        <v>92.955693746574184</v>
      </c>
      <c r="AX318" s="20">
        <v>93.223585962473948</v>
      </c>
      <c r="AY318" s="20">
        <v>93.223585962473948</v>
      </c>
      <c r="AZ318" s="20">
        <v>93.223585962473948</v>
      </c>
      <c r="BA318" s="20">
        <v>93.223585962473948</v>
      </c>
      <c r="BB318" s="20">
        <v>93.223585962473948</v>
      </c>
      <c r="BC318" s="20">
        <v>93.223585962473948</v>
      </c>
      <c r="BD318" s="20">
        <v>93.223585962473948</v>
      </c>
      <c r="BE318" s="20">
        <v>93.223585962473948</v>
      </c>
      <c r="BF318" s="20">
        <v>93.223585962473948</v>
      </c>
      <c r="BG318" s="20">
        <v>93.223585962473948</v>
      </c>
      <c r="BH318" s="20">
        <v>93.223585962473948</v>
      </c>
      <c r="BI318" s="20">
        <v>93.223585962473948</v>
      </c>
      <c r="BJ318" s="20">
        <v>93.223585962473948</v>
      </c>
      <c r="BK318" s="20">
        <v>93.223585962473948</v>
      </c>
      <c r="BL318" s="20">
        <v>93.223585962473948</v>
      </c>
      <c r="BM318" s="20">
        <v>93.223585962473948</v>
      </c>
    </row>
    <row r="319" spans="1:65">
      <c r="A319" s="22">
        <v>0.95</v>
      </c>
      <c r="B319" s="20">
        <f ca="1"/>
        <v>1.8908214224212156</v>
      </c>
      <c r="C319" s="20" cm="1">
        <f t="array" ref="C319:AF319">$A319*Total_Maximum_Demand__MVA____Option_6_Summer_POE50</f>
        <v>54.111451890724979</v>
      </c>
      <c r="D319" s="20">
        <v>55.756136869290742</v>
      </c>
      <c r="E319" s="20">
        <v>62.442656900025092</v>
      </c>
      <c r="F319" s="20">
        <v>67.26687399139719</v>
      </c>
      <c r="G319" s="20">
        <v>69.804515562218015</v>
      </c>
      <c r="H319" s="20">
        <v>72.077538497173038</v>
      </c>
      <c r="I319" s="20">
        <v>73.521075747280349</v>
      </c>
      <c r="J319" s="20">
        <v>75.168982700230259</v>
      </c>
      <c r="K319" s="20">
        <v>76.485741488203985</v>
      </c>
      <c r="L319" s="20">
        <v>77.343897546995052</v>
      </c>
      <c r="M319" s="20">
        <v>79.387720698872457</v>
      </c>
      <c r="N319" s="20">
        <v>80.801306096726179</v>
      </c>
      <c r="O319" s="20">
        <v>81.545183650207733</v>
      </c>
      <c r="P319" s="20">
        <v>82.924674460637334</v>
      </c>
      <c r="Q319" s="20">
        <v>82.523183613559183</v>
      </c>
      <c r="R319" s="20">
        <v>82.523183613559183</v>
      </c>
      <c r="S319" s="20">
        <v>82.523183613559183</v>
      </c>
      <c r="T319" s="20">
        <v>82.523183613559183</v>
      </c>
      <c r="U319" s="20">
        <v>82.523183613559183</v>
      </c>
      <c r="V319" s="20">
        <v>82.523183613559183</v>
      </c>
      <c r="W319" s="20">
        <v>82.523183613559183</v>
      </c>
      <c r="X319" s="20">
        <v>82.523183613559183</v>
      </c>
      <c r="Y319" s="20">
        <v>82.523183613559183</v>
      </c>
      <c r="Z319" s="20">
        <v>82.523183613559183</v>
      </c>
      <c r="AA319" s="20">
        <v>82.523183613559183</v>
      </c>
      <c r="AB319" s="20">
        <v>82.523183613559183</v>
      </c>
      <c r="AC319" s="20">
        <v>82.523183613559183</v>
      </c>
      <c r="AD319" s="20">
        <v>82.523183613559183</v>
      </c>
      <c r="AE319" s="20">
        <v>82.523183613559183</v>
      </c>
      <c r="AF319" s="20">
        <v>82.523183613559183</v>
      </c>
      <c r="AG319" s="20"/>
      <c r="AH319" s="22">
        <v>0.95</v>
      </c>
      <c r="AI319" s="20">
        <f ca="1"/>
        <v>3.403478560358189</v>
      </c>
      <c r="AJ319" s="20" cm="1">
        <f t="array" ref="AJ319:BM319">$AH319*Total_Maximum_Demand__MVA____Option_6_Summer_POE10</f>
        <v>60.869335217272301</v>
      </c>
      <c r="AK319" s="20">
        <v>62.974515140378514</v>
      </c>
      <c r="AL319" s="20">
        <v>69.6796162348206</v>
      </c>
      <c r="AM319" s="20">
        <v>74.449421885133361</v>
      </c>
      <c r="AN319" s="20">
        <v>77.309383435458571</v>
      </c>
      <c r="AO319" s="20">
        <v>79.599022516599234</v>
      </c>
      <c r="AP319" s="20">
        <v>81.45757275848014</v>
      </c>
      <c r="AQ319" s="20">
        <v>83.245216908489994</v>
      </c>
      <c r="AR319" s="20">
        <v>84.792821511208132</v>
      </c>
      <c r="AS319" s="20">
        <v>85.569233999836655</v>
      </c>
      <c r="AT319" s="20">
        <v>86.713427927460998</v>
      </c>
      <c r="AU319" s="20">
        <v>88.022425726171903</v>
      </c>
      <c r="AV319" s="20">
        <v>89.358492337625719</v>
      </c>
      <c r="AW319" s="20">
        <v>91.039081504376782</v>
      </c>
      <c r="AX319" s="20">
        <v>91.301450169433252</v>
      </c>
      <c r="AY319" s="20">
        <v>91.301450169433252</v>
      </c>
      <c r="AZ319" s="20">
        <v>91.301450169433252</v>
      </c>
      <c r="BA319" s="20">
        <v>91.301450169433252</v>
      </c>
      <c r="BB319" s="20">
        <v>91.301450169433252</v>
      </c>
      <c r="BC319" s="20">
        <v>91.301450169433252</v>
      </c>
      <c r="BD319" s="20">
        <v>91.301450169433252</v>
      </c>
      <c r="BE319" s="20">
        <v>91.301450169433252</v>
      </c>
      <c r="BF319" s="20">
        <v>91.301450169433252</v>
      </c>
      <c r="BG319" s="20">
        <v>91.301450169433252</v>
      </c>
      <c r="BH319" s="20">
        <v>91.301450169433252</v>
      </c>
      <c r="BI319" s="20">
        <v>91.301450169433252</v>
      </c>
      <c r="BJ319" s="20">
        <v>91.301450169433252</v>
      </c>
      <c r="BK319" s="20">
        <v>91.301450169433252</v>
      </c>
      <c r="BL319" s="20">
        <v>91.301450169433252</v>
      </c>
      <c r="BM319" s="20">
        <v>91.301450169433252</v>
      </c>
    </row>
    <row r="320" spans="1:65">
      <c r="A320" s="22">
        <v>0.9</v>
      </c>
      <c r="B320" s="20">
        <f ca="1"/>
        <v>4.5379714138109186</v>
      </c>
      <c r="C320" s="20" cm="1">
        <f t="array" ref="C320:AF320">$A320*Total_Maximum_Demand__MVA____Option_6_Summer_POE50</f>
        <v>51.263480738581563</v>
      </c>
      <c r="D320" s="20">
        <v>52.821603349854392</v>
      </c>
      <c r="E320" s="20">
        <v>59.156201273707985</v>
      </c>
      <c r="F320" s="20">
        <v>63.726512202376291</v>
      </c>
      <c r="G320" s="20">
        <v>66.130593690522332</v>
      </c>
      <c r="H320" s="20">
        <v>68.283983839427094</v>
      </c>
      <c r="I320" s="20">
        <v>69.651545444791921</v>
      </c>
      <c r="J320" s="20">
        <v>71.212720452849723</v>
      </c>
      <c r="K320" s="20">
        <v>72.460176146719576</v>
      </c>
      <c r="L320" s="20">
        <v>73.273166097153208</v>
      </c>
      <c r="M320" s="20">
        <v>75.209419609458124</v>
      </c>
      <c r="N320" s="20">
        <v>76.548605775845857</v>
      </c>
      <c r="O320" s="20">
        <v>77.25333187914417</v>
      </c>
      <c r="P320" s="20">
        <v>78.560217910077483</v>
      </c>
      <c r="Q320" s="20">
        <v>78.179858160213968</v>
      </c>
      <c r="R320" s="20">
        <v>78.179858160213968</v>
      </c>
      <c r="S320" s="20">
        <v>78.179858160213968</v>
      </c>
      <c r="T320" s="20">
        <v>78.179858160213968</v>
      </c>
      <c r="U320" s="20">
        <v>78.179858160213968</v>
      </c>
      <c r="V320" s="20">
        <v>78.179858160213968</v>
      </c>
      <c r="W320" s="20">
        <v>78.179858160213968</v>
      </c>
      <c r="X320" s="20">
        <v>78.179858160213968</v>
      </c>
      <c r="Y320" s="20">
        <v>78.179858160213968</v>
      </c>
      <c r="Z320" s="20">
        <v>78.179858160213968</v>
      </c>
      <c r="AA320" s="20">
        <v>78.179858160213968</v>
      </c>
      <c r="AB320" s="20">
        <v>78.179858160213968</v>
      </c>
      <c r="AC320" s="20">
        <v>78.179858160213968</v>
      </c>
      <c r="AD320" s="20">
        <v>78.179858160213968</v>
      </c>
      <c r="AE320" s="20">
        <v>78.179858160213968</v>
      </c>
      <c r="AF320" s="20">
        <v>78.179858160213968</v>
      </c>
      <c r="AG320" s="20"/>
      <c r="AH320" s="22">
        <v>0.9</v>
      </c>
      <c r="AI320" s="20">
        <f ca="1"/>
        <v>9.0759428276218337</v>
      </c>
      <c r="AJ320" s="20" cm="1">
        <f t="array" ref="AJ320:BM320">$AH320*Total_Maximum_Demand__MVA____Option_6_Summer_POE10</f>
        <v>57.665685995310604</v>
      </c>
      <c r="AK320" s="20">
        <v>59.66006697509544</v>
      </c>
      <c r="AL320" s="20">
        <v>66.012268011935305</v>
      </c>
      <c r="AM320" s="20">
        <v>70.531031259600027</v>
      </c>
      <c r="AN320" s="20">
        <v>73.240468517802867</v>
      </c>
      <c r="AO320" s="20">
        <v>75.409600278883502</v>
      </c>
      <c r="AP320" s="20">
        <v>77.17033208698119</v>
      </c>
      <c r="AQ320" s="20">
        <v>78.86388970278</v>
      </c>
      <c r="AR320" s="20">
        <v>80.330041431670864</v>
      </c>
      <c r="AS320" s="20">
        <v>81.065590105108413</v>
      </c>
      <c r="AT320" s="20">
        <v>82.149563299699892</v>
      </c>
      <c r="AU320" s="20">
        <v>83.389666477426019</v>
      </c>
      <c r="AV320" s="20">
        <v>84.655413793540163</v>
      </c>
      <c r="AW320" s="20">
        <v>86.247550898883276</v>
      </c>
      <c r="AX320" s="20">
        <v>86.4961106868315</v>
      </c>
      <c r="AY320" s="20">
        <v>86.4961106868315</v>
      </c>
      <c r="AZ320" s="20">
        <v>86.4961106868315</v>
      </c>
      <c r="BA320" s="20">
        <v>86.4961106868315</v>
      </c>
      <c r="BB320" s="20">
        <v>86.4961106868315</v>
      </c>
      <c r="BC320" s="20">
        <v>86.4961106868315</v>
      </c>
      <c r="BD320" s="20">
        <v>86.4961106868315</v>
      </c>
      <c r="BE320" s="20">
        <v>86.4961106868315</v>
      </c>
      <c r="BF320" s="20">
        <v>86.4961106868315</v>
      </c>
      <c r="BG320" s="20">
        <v>86.4961106868315</v>
      </c>
      <c r="BH320" s="20">
        <v>86.4961106868315</v>
      </c>
      <c r="BI320" s="20">
        <v>86.4961106868315</v>
      </c>
      <c r="BJ320" s="20">
        <v>86.4961106868315</v>
      </c>
      <c r="BK320" s="20">
        <v>86.4961106868315</v>
      </c>
      <c r="BL320" s="20">
        <v>86.4961106868315</v>
      </c>
      <c r="BM320" s="20">
        <v>86.4961106868315</v>
      </c>
    </row>
    <row r="321" spans="1:65">
      <c r="A321" s="22">
        <v>0.85</v>
      </c>
      <c r="B321" s="20">
        <f ca="1"/>
        <v>9.0759428276218337</v>
      </c>
      <c r="C321" s="20" cm="1">
        <f t="array" ref="C321:AF321">$A321*Total_Maximum_Demand__MVA____Option_6_Summer_POE50</f>
        <v>48.415509586438141</v>
      </c>
      <c r="D321" s="20">
        <v>49.887069830418035</v>
      </c>
      <c r="E321" s="20">
        <v>55.869745647390872</v>
      </c>
      <c r="F321" s="20">
        <v>60.186150413355378</v>
      </c>
      <c r="G321" s="20">
        <v>62.456671818826642</v>
      </c>
      <c r="H321" s="20">
        <v>64.490429181681151</v>
      </c>
      <c r="I321" s="20">
        <v>65.782015142303464</v>
      </c>
      <c r="J321" s="20">
        <v>67.256458205469173</v>
      </c>
      <c r="K321" s="20">
        <v>68.434610805235138</v>
      </c>
      <c r="L321" s="20">
        <v>69.202434647311364</v>
      </c>
      <c r="M321" s="20">
        <v>71.031118520043776</v>
      </c>
      <c r="N321" s="20">
        <v>72.295905454965521</v>
      </c>
      <c r="O321" s="20">
        <v>72.961480108080593</v>
      </c>
      <c r="P321" s="20">
        <v>74.195761359517618</v>
      </c>
      <c r="Q321" s="20">
        <v>73.836532706868752</v>
      </c>
      <c r="R321" s="20">
        <v>73.836532706868752</v>
      </c>
      <c r="S321" s="20">
        <v>73.836532706868752</v>
      </c>
      <c r="T321" s="20">
        <v>73.836532706868752</v>
      </c>
      <c r="U321" s="20">
        <v>73.836532706868752</v>
      </c>
      <c r="V321" s="20">
        <v>73.836532706868752</v>
      </c>
      <c r="W321" s="20">
        <v>73.836532706868752</v>
      </c>
      <c r="X321" s="20">
        <v>73.836532706868752</v>
      </c>
      <c r="Y321" s="20">
        <v>73.836532706868752</v>
      </c>
      <c r="Z321" s="20">
        <v>73.836532706868752</v>
      </c>
      <c r="AA321" s="20">
        <v>73.836532706868752</v>
      </c>
      <c r="AB321" s="20">
        <v>73.836532706868752</v>
      </c>
      <c r="AC321" s="20">
        <v>73.836532706868752</v>
      </c>
      <c r="AD321" s="20">
        <v>73.836532706868752</v>
      </c>
      <c r="AE321" s="20">
        <v>73.836532706868752</v>
      </c>
      <c r="AF321" s="20">
        <v>73.836532706868752</v>
      </c>
      <c r="AG321" s="20"/>
      <c r="AH321" s="22">
        <v>0.85</v>
      </c>
      <c r="AI321" s="20">
        <f ca="1"/>
        <v>16.261064232822449</v>
      </c>
      <c r="AJ321" s="20" cm="1">
        <f t="array" ref="AJ321:BM321">$AH321*Total_Maximum_Demand__MVA____Option_6_Summer_POE10</f>
        <v>54.462036773348906</v>
      </c>
      <c r="AK321" s="20">
        <v>56.345618809812358</v>
      </c>
      <c r="AL321" s="20">
        <v>62.34491978905001</v>
      </c>
      <c r="AM321" s="20">
        <v>66.612640634066693</v>
      </c>
      <c r="AN321" s="20">
        <v>69.171553600147149</v>
      </c>
      <c r="AO321" s="20">
        <v>71.220178041167742</v>
      </c>
      <c r="AP321" s="20">
        <v>72.883091415482241</v>
      </c>
      <c r="AQ321" s="20">
        <v>74.482562497070006</v>
      </c>
      <c r="AR321" s="20">
        <v>75.867261352133582</v>
      </c>
      <c r="AS321" s="20">
        <v>76.561946210380157</v>
      </c>
      <c r="AT321" s="20">
        <v>77.585698671938786</v>
      </c>
      <c r="AU321" s="20">
        <v>78.756907228680134</v>
      </c>
      <c r="AV321" s="20">
        <v>79.952335249454592</v>
      </c>
      <c r="AW321" s="20">
        <v>81.456020293389756</v>
      </c>
      <c r="AX321" s="20">
        <v>81.690771204229748</v>
      </c>
      <c r="AY321" s="20">
        <v>81.690771204229748</v>
      </c>
      <c r="AZ321" s="20">
        <v>81.690771204229748</v>
      </c>
      <c r="BA321" s="20">
        <v>81.690771204229748</v>
      </c>
      <c r="BB321" s="20">
        <v>81.690771204229748</v>
      </c>
      <c r="BC321" s="20">
        <v>81.690771204229748</v>
      </c>
      <c r="BD321" s="20">
        <v>81.690771204229748</v>
      </c>
      <c r="BE321" s="20">
        <v>81.690771204229748</v>
      </c>
      <c r="BF321" s="20">
        <v>81.690771204229748</v>
      </c>
      <c r="BG321" s="20">
        <v>81.690771204229748</v>
      </c>
      <c r="BH321" s="20">
        <v>81.690771204229748</v>
      </c>
      <c r="BI321" s="20">
        <v>81.690771204229748</v>
      </c>
      <c r="BJ321" s="20">
        <v>81.690771204229748</v>
      </c>
      <c r="BK321" s="20">
        <v>81.690771204229748</v>
      </c>
      <c r="BL321" s="20">
        <v>81.690771204229748</v>
      </c>
      <c r="BM321" s="20">
        <v>81.690771204229748</v>
      </c>
    </row>
    <row r="322" spans="1:65">
      <c r="A322" s="22">
        <v>0.8</v>
      </c>
      <c r="B322" s="20">
        <f ca="1"/>
        <v>27.605992767349736</v>
      </c>
      <c r="C322" s="20" cm="1">
        <f t="array" ref="C322:AF322">$A322*Total_Maximum_Demand__MVA____Option_6_Summer_POE50</f>
        <v>45.567538434294725</v>
      </c>
      <c r="D322" s="20">
        <v>46.952536310981685</v>
      </c>
      <c r="E322" s="20">
        <v>52.583290021073765</v>
      </c>
      <c r="F322" s="20">
        <v>56.645788624334479</v>
      </c>
      <c r="G322" s="20">
        <v>58.782749947130959</v>
      </c>
      <c r="H322" s="20">
        <v>60.6968745239352</v>
      </c>
      <c r="I322" s="20">
        <v>61.912484839815036</v>
      </c>
      <c r="J322" s="20">
        <v>63.300195958088636</v>
      </c>
      <c r="K322" s="20">
        <v>64.409045463750729</v>
      </c>
      <c r="L322" s="20">
        <v>65.13170319746952</v>
      </c>
      <c r="M322" s="20">
        <v>66.852817430629443</v>
      </c>
      <c r="N322" s="20">
        <v>68.043205134085198</v>
      </c>
      <c r="O322" s="20">
        <v>68.669628337017045</v>
      </c>
      <c r="P322" s="20">
        <v>69.831304808957768</v>
      </c>
      <c r="Q322" s="20">
        <v>69.493207253523536</v>
      </c>
      <c r="R322" s="20">
        <v>69.493207253523536</v>
      </c>
      <c r="S322" s="20">
        <v>69.493207253523536</v>
      </c>
      <c r="T322" s="20">
        <v>69.493207253523536</v>
      </c>
      <c r="U322" s="20">
        <v>69.493207253523536</v>
      </c>
      <c r="V322" s="20">
        <v>69.493207253523536</v>
      </c>
      <c r="W322" s="20">
        <v>69.493207253523536</v>
      </c>
      <c r="X322" s="20">
        <v>69.493207253523536</v>
      </c>
      <c r="Y322" s="20">
        <v>69.493207253523536</v>
      </c>
      <c r="Z322" s="20">
        <v>69.493207253523536</v>
      </c>
      <c r="AA322" s="20">
        <v>69.493207253523536</v>
      </c>
      <c r="AB322" s="20">
        <v>69.493207253523536</v>
      </c>
      <c r="AC322" s="20">
        <v>69.493207253523536</v>
      </c>
      <c r="AD322" s="20">
        <v>69.493207253523536</v>
      </c>
      <c r="AE322" s="20">
        <v>69.493207253523536</v>
      </c>
      <c r="AF322" s="20">
        <v>69.493207253523536</v>
      </c>
      <c r="AG322" s="20"/>
      <c r="AH322" s="22">
        <v>0.8</v>
      </c>
      <c r="AI322" s="20">
        <f ca="1"/>
        <v>24.958842775960036</v>
      </c>
      <c r="AJ322" s="20" cm="1">
        <f t="array" ref="AJ322:BM322">$AH322*Total_Maximum_Demand__MVA____Option_6_Summer_POE10</f>
        <v>51.258387551387209</v>
      </c>
      <c r="AK322" s="20">
        <v>53.031170644529283</v>
      </c>
      <c r="AL322" s="20">
        <v>58.677571566164715</v>
      </c>
      <c r="AM322" s="20">
        <v>62.694250008533359</v>
      </c>
      <c r="AN322" s="20">
        <v>65.102638682491431</v>
      </c>
      <c r="AO322" s="20">
        <v>67.030755803451996</v>
      </c>
      <c r="AP322" s="20">
        <v>68.595850743983291</v>
      </c>
      <c r="AQ322" s="20">
        <v>70.101235291359998</v>
      </c>
      <c r="AR322" s="20">
        <v>71.404481272596328</v>
      </c>
      <c r="AS322" s="20">
        <v>72.058302315651915</v>
      </c>
      <c r="AT322" s="20">
        <v>73.02183404417768</v>
      </c>
      <c r="AU322" s="20">
        <v>74.12414797993425</v>
      </c>
      <c r="AV322" s="20">
        <v>75.249256705369035</v>
      </c>
      <c r="AW322" s="20">
        <v>76.66448968789625</v>
      </c>
      <c r="AX322" s="20">
        <v>76.885431721628009</v>
      </c>
      <c r="AY322" s="20">
        <v>76.885431721628009</v>
      </c>
      <c r="AZ322" s="20">
        <v>76.885431721628009</v>
      </c>
      <c r="BA322" s="20">
        <v>76.885431721628009</v>
      </c>
      <c r="BB322" s="20">
        <v>76.885431721628009</v>
      </c>
      <c r="BC322" s="20">
        <v>76.885431721628009</v>
      </c>
      <c r="BD322" s="20">
        <v>76.885431721628009</v>
      </c>
      <c r="BE322" s="20">
        <v>76.885431721628009</v>
      </c>
      <c r="BF322" s="20">
        <v>76.885431721628009</v>
      </c>
      <c r="BG322" s="20">
        <v>76.885431721628009</v>
      </c>
      <c r="BH322" s="20">
        <v>76.885431721628009</v>
      </c>
      <c r="BI322" s="20">
        <v>76.885431721628009</v>
      </c>
      <c r="BJ322" s="20">
        <v>76.885431721628009</v>
      </c>
      <c r="BK322" s="20">
        <v>76.885431721628009</v>
      </c>
      <c r="BL322" s="20">
        <v>76.885431721628009</v>
      </c>
      <c r="BM322" s="20">
        <v>76.885431721628009</v>
      </c>
    </row>
    <row r="323" spans="1:65">
      <c r="A323" s="22">
        <v>0.75</v>
      </c>
      <c r="B323" s="20">
        <f ca="1"/>
        <v>57.480971241605154</v>
      </c>
      <c r="C323" s="20" cm="1">
        <f t="array" ref="C323:AF323">$A323*Total_Maximum_Demand__MVA____Option_6_Summer_POE50</f>
        <v>42.719567282151303</v>
      </c>
      <c r="D323" s="20">
        <v>44.018002791545328</v>
      </c>
      <c r="E323" s="20">
        <v>49.296834394756658</v>
      </c>
      <c r="F323" s="20">
        <v>53.105426835313573</v>
      </c>
      <c r="G323" s="20">
        <v>55.10882807543527</v>
      </c>
      <c r="H323" s="20">
        <v>56.90331986618925</v>
      </c>
      <c r="I323" s="20">
        <v>58.042954537326594</v>
      </c>
      <c r="J323" s="20">
        <v>59.3439337107081</v>
      </c>
      <c r="K323" s="20">
        <v>60.383480122266306</v>
      </c>
      <c r="L323" s="20">
        <v>61.060971747627676</v>
      </c>
      <c r="M323" s="20">
        <v>62.674516341215103</v>
      </c>
      <c r="N323" s="20">
        <v>63.790504813204876</v>
      </c>
      <c r="O323" s="20">
        <v>64.377776565953468</v>
      </c>
      <c r="P323" s="20">
        <v>65.466848258397903</v>
      </c>
      <c r="Q323" s="20">
        <v>65.149881800178306</v>
      </c>
      <c r="R323" s="20">
        <v>65.149881800178306</v>
      </c>
      <c r="S323" s="20">
        <v>65.149881800178306</v>
      </c>
      <c r="T323" s="20">
        <v>65.149881800178306</v>
      </c>
      <c r="U323" s="20">
        <v>65.149881800178306</v>
      </c>
      <c r="V323" s="20">
        <v>65.149881800178306</v>
      </c>
      <c r="W323" s="20">
        <v>65.149881800178306</v>
      </c>
      <c r="X323" s="20">
        <v>65.149881800178306</v>
      </c>
      <c r="Y323" s="20">
        <v>65.149881800178306</v>
      </c>
      <c r="Z323" s="20">
        <v>65.149881800178306</v>
      </c>
      <c r="AA323" s="20">
        <v>65.149881800178306</v>
      </c>
      <c r="AB323" s="20">
        <v>65.149881800178306</v>
      </c>
      <c r="AC323" s="20">
        <v>65.149881800178306</v>
      </c>
      <c r="AD323" s="20">
        <v>65.149881800178306</v>
      </c>
      <c r="AE323" s="20">
        <v>65.149881800178306</v>
      </c>
      <c r="AF323" s="20">
        <v>65.149881800178306</v>
      </c>
      <c r="AG323" s="20"/>
      <c r="AH323" s="22">
        <v>0.75</v>
      </c>
      <c r="AI323" s="20">
        <f ca="1"/>
        <v>32.900292750129132</v>
      </c>
      <c r="AJ323" s="20" cm="1">
        <f t="array" ref="AJ323:BM323">$AH323*Total_Maximum_Demand__MVA____Option_6_Summer_POE10</f>
        <v>48.054738329425504</v>
      </c>
      <c r="AK323" s="20">
        <v>49.716722479246201</v>
      </c>
      <c r="AL323" s="20">
        <v>55.010223343279421</v>
      </c>
      <c r="AM323" s="20">
        <v>58.775859383000025</v>
      </c>
      <c r="AN323" s="20">
        <v>61.033723764835713</v>
      </c>
      <c r="AO323" s="20">
        <v>62.84133356573625</v>
      </c>
      <c r="AP323" s="20">
        <v>64.308610072484328</v>
      </c>
      <c r="AQ323" s="20">
        <v>65.719908085650005</v>
      </c>
      <c r="AR323" s="20">
        <v>66.941701193059046</v>
      </c>
      <c r="AS323" s="20">
        <v>67.554658420923673</v>
      </c>
      <c r="AT323" s="20">
        <v>68.457969416416574</v>
      </c>
      <c r="AU323" s="20">
        <v>69.491388731188351</v>
      </c>
      <c r="AV323" s="20">
        <v>70.546178161283464</v>
      </c>
      <c r="AW323" s="20">
        <v>71.87295908240273</v>
      </c>
      <c r="AX323" s="20">
        <v>72.080092239026257</v>
      </c>
      <c r="AY323" s="20">
        <v>72.080092239026257</v>
      </c>
      <c r="AZ323" s="20">
        <v>72.080092239026257</v>
      </c>
      <c r="BA323" s="20">
        <v>72.080092239026257</v>
      </c>
      <c r="BB323" s="20">
        <v>72.080092239026257</v>
      </c>
      <c r="BC323" s="20">
        <v>72.080092239026257</v>
      </c>
      <c r="BD323" s="20">
        <v>72.080092239026257</v>
      </c>
      <c r="BE323" s="20">
        <v>72.080092239026257</v>
      </c>
      <c r="BF323" s="20">
        <v>72.080092239026257</v>
      </c>
      <c r="BG323" s="20">
        <v>72.080092239026257</v>
      </c>
      <c r="BH323" s="20">
        <v>72.080092239026257</v>
      </c>
      <c r="BI323" s="20">
        <v>72.080092239026257</v>
      </c>
      <c r="BJ323" s="20">
        <v>72.080092239026257</v>
      </c>
      <c r="BK323" s="20">
        <v>72.080092239026257</v>
      </c>
      <c r="BL323" s="20">
        <v>72.080092239026257</v>
      </c>
      <c r="BM323" s="20">
        <v>72.080092239026257</v>
      </c>
    </row>
    <row r="324" spans="1:65">
      <c r="A324" s="22">
        <v>0.7</v>
      </c>
      <c r="B324" s="20">
        <f ca="1"/>
        <v>106.26416394007222</v>
      </c>
      <c r="C324" s="20" cm="1">
        <f t="array" ref="C324:AF324">$A324*Total_Maximum_Demand__MVA____Option_6_Summer_POE50</f>
        <v>39.87159613000788</v>
      </c>
      <c r="D324" s="20">
        <v>41.083469272108964</v>
      </c>
      <c r="E324" s="20">
        <v>46.010378768439544</v>
      </c>
      <c r="F324" s="20">
        <v>49.565065046292666</v>
      </c>
      <c r="G324" s="20">
        <v>51.434906203739587</v>
      </c>
      <c r="H324" s="20">
        <v>53.109765208443292</v>
      </c>
      <c r="I324" s="20">
        <v>54.173424234838151</v>
      </c>
      <c r="J324" s="20">
        <v>55.387671463327557</v>
      </c>
      <c r="K324" s="20">
        <v>56.357914780781883</v>
      </c>
      <c r="L324" s="20">
        <v>56.990240297785824</v>
      </c>
      <c r="M324" s="20">
        <v>58.496215251800756</v>
      </c>
      <c r="N324" s="20">
        <v>59.537804492324547</v>
      </c>
      <c r="O324" s="20">
        <v>60.085924794889905</v>
      </c>
      <c r="P324" s="20">
        <v>61.102391707838038</v>
      </c>
      <c r="Q324" s="20">
        <v>60.806556346833084</v>
      </c>
      <c r="R324" s="20">
        <v>60.806556346833084</v>
      </c>
      <c r="S324" s="20">
        <v>60.806556346833084</v>
      </c>
      <c r="T324" s="20">
        <v>60.806556346833084</v>
      </c>
      <c r="U324" s="20">
        <v>60.806556346833084</v>
      </c>
      <c r="V324" s="20">
        <v>60.806556346833084</v>
      </c>
      <c r="W324" s="20">
        <v>60.806556346833084</v>
      </c>
      <c r="X324" s="20">
        <v>60.806556346833084</v>
      </c>
      <c r="Y324" s="20">
        <v>60.806556346833084</v>
      </c>
      <c r="Z324" s="20">
        <v>60.806556346833084</v>
      </c>
      <c r="AA324" s="20">
        <v>60.806556346833084</v>
      </c>
      <c r="AB324" s="20">
        <v>60.806556346833084</v>
      </c>
      <c r="AC324" s="20">
        <v>60.806556346833084</v>
      </c>
      <c r="AD324" s="20">
        <v>60.806556346833084</v>
      </c>
      <c r="AE324" s="20">
        <v>60.806556346833084</v>
      </c>
      <c r="AF324" s="20">
        <v>60.806556346833084</v>
      </c>
      <c r="AG324" s="20"/>
      <c r="AH324" s="22">
        <v>0.7</v>
      </c>
      <c r="AI324" s="20">
        <f ca="1"/>
        <v>41.976235577751041</v>
      </c>
      <c r="AJ324" s="20" cm="1">
        <f t="array" ref="AJ324:BM324">$AH324*Total_Maximum_Demand__MVA____Option_6_Summer_POE10</f>
        <v>44.8510891074638</v>
      </c>
      <c r="AK324" s="20">
        <v>46.402274313963112</v>
      </c>
      <c r="AL324" s="20">
        <v>51.342875120394126</v>
      </c>
      <c r="AM324" s="20">
        <v>54.857468757466684</v>
      </c>
      <c r="AN324" s="20">
        <v>56.964808847179995</v>
      </c>
      <c r="AO324" s="20">
        <v>58.651911328020489</v>
      </c>
      <c r="AP324" s="20">
        <v>60.021369400985371</v>
      </c>
      <c r="AQ324" s="20">
        <v>61.338580879939997</v>
      </c>
      <c r="AR324" s="20">
        <v>62.478921113521778</v>
      </c>
      <c r="AS324" s="20">
        <v>63.051014526195424</v>
      </c>
      <c r="AT324" s="20">
        <v>63.894104788655468</v>
      </c>
      <c r="AU324" s="20">
        <v>64.858629482442453</v>
      </c>
      <c r="AV324" s="20">
        <v>65.843099617197893</v>
      </c>
      <c r="AW324" s="20">
        <v>67.08142847690921</v>
      </c>
      <c r="AX324" s="20">
        <v>67.274752756424505</v>
      </c>
      <c r="AY324" s="20">
        <v>67.274752756424505</v>
      </c>
      <c r="AZ324" s="20">
        <v>67.274752756424505</v>
      </c>
      <c r="BA324" s="20">
        <v>67.274752756424505</v>
      </c>
      <c r="BB324" s="20">
        <v>67.274752756424505</v>
      </c>
      <c r="BC324" s="20">
        <v>67.274752756424505</v>
      </c>
      <c r="BD324" s="20">
        <v>67.274752756424505</v>
      </c>
      <c r="BE324" s="20">
        <v>67.274752756424505</v>
      </c>
      <c r="BF324" s="20">
        <v>67.274752756424505</v>
      </c>
      <c r="BG324" s="20">
        <v>67.274752756424505</v>
      </c>
      <c r="BH324" s="20">
        <v>67.274752756424505</v>
      </c>
      <c r="BI324" s="20">
        <v>67.274752756424505</v>
      </c>
      <c r="BJ324" s="20">
        <v>67.274752756424505</v>
      </c>
      <c r="BK324" s="20">
        <v>67.274752756424505</v>
      </c>
      <c r="BL324" s="20">
        <v>67.274752756424505</v>
      </c>
      <c r="BM324" s="20">
        <v>67.274752756424505</v>
      </c>
    </row>
    <row r="325" spans="1:65">
      <c r="A325" s="22">
        <v>0.65</v>
      </c>
      <c r="B325" s="20">
        <f ca="1"/>
        <v>201.93972791458731</v>
      </c>
      <c r="C325" s="20" cm="1">
        <f t="array" ref="C325:AF325">$A325*Total_Maximum_Demand__MVA____Option_6_Summer_POE50</f>
        <v>37.023624977864465</v>
      </c>
      <c r="D325" s="20">
        <v>38.148935752672614</v>
      </c>
      <c r="E325" s="20">
        <v>42.723923142122437</v>
      </c>
      <c r="F325" s="20">
        <v>46.024703257271767</v>
      </c>
      <c r="G325" s="20">
        <v>47.760984332043904</v>
      </c>
      <c r="H325" s="20">
        <v>49.316210550697349</v>
      </c>
      <c r="I325" s="20">
        <v>50.303893932349716</v>
      </c>
      <c r="J325" s="20">
        <v>51.431409215947021</v>
      </c>
      <c r="K325" s="20">
        <v>52.332349439297467</v>
      </c>
      <c r="L325" s="20">
        <v>52.919508847943987</v>
      </c>
      <c r="M325" s="20">
        <v>54.317914162386423</v>
      </c>
      <c r="N325" s="20">
        <v>55.285104171444225</v>
      </c>
      <c r="O325" s="20">
        <v>55.794073023826343</v>
      </c>
      <c r="P325" s="20">
        <v>56.73793515727818</v>
      </c>
      <c r="Q325" s="20">
        <v>56.463230893487868</v>
      </c>
      <c r="R325" s="20">
        <v>56.463230893487868</v>
      </c>
      <c r="S325" s="20">
        <v>56.463230893487868</v>
      </c>
      <c r="T325" s="20">
        <v>56.463230893487868</v>
      </c>
      <c r="U325" s="20">
        <v>56.463230893487868</v>
      </c>
      <c r="V325" s="20">
        <v>56.463230893487868</v>
      </c>
      <c r="W325" s="20">
        <v>56.463230893487868</v>
      </c>
      <c r="X325" s="20">
        <v>56.463230893487868</v>
      </c>
      <c r="Y325" s="20">
        <v>56.463230893487868</v>
      </c>
      <c r="Z325" s="20">
        <v>56.463230893487868</v>
      </c>
      <c r="AA325" s="20">
        <v>56.463230893487868</v>
      </c>
      <c r="AB325" s="20">
        <v>56.463230893487868</v>
      </c>
      <c r="AC325" s="20">
        <v>56.463230893487868</v>
      </c>
      <c r="AD325" s="20">
        <v>56.463230893487868</v>
      </c>
      <c r="AE325" s="20">
        <v>56.463230893487868</v>
      </c>
      <c r="AF325" s="20">
        <v>56.463230893487868</v>
      </c>
      <c r="AG325" s="20"/>
      <c r="AH325" s="22">
        <v>0.65</v>
      </c>
      <c r="AI325" s="20">
        <f ca="1"/>
        <v>67.691406922679818</v>
      </c>
      <c r="AJ325" s="20" cm="1">
        <f t="array" ref="AJ325:BM325">$AH325*Total_Maximum_Demand__MVA____Option_6_Summer_POE10</f>
        <v>41.647439885502102</v>
      </c>
      <c r="AK325" s="20">
        <v>43.087826148680037</v>
      </c>
      <c r="AL325" s="20">
        <v>47.675526897508831</v>
      </c>
      <c r="AM325" s="20">
        <v>50.939078131933357</v>
      </c>
      <c r="AN325" s="20">
        <v>52.895893929524291</v>
      </c>
      <c r="AO325" s="20">
        <v>54.46248909030475</v>
      </c>
      <c r="AP325" s="20">
        <v>55.734128729486422</v>
      </c>
      <c r="AQ325" s="20">
        <v>56.957253674230003</v>
      </c>
      <c r="AR325" s="20">
        <v>58.01614103398451</v>
      </c>
      <c r="AS325" s="20">
        <v>58.547370631467182</v>
      </c>
      <c r="AT325" s="20">
        <v>59.33024016089437</v>
      </c>
      <c r="AU325" s="20">
        <v>60.225870233696575</v>
      </c>
      <c r="AV325" s="20">
        <v>61.140021073112344</v>
      </c>
      <c r="AW325" s="20">
        <v>62.289897871415697</v>
      </c>
      <c r="AX325" s="20">
        <v>62.469413273822752</v>
      </c>
      <c r="AY325" s="20">
        <v>62.469413273822752</v>
      </c>
      <c r="AZ325" s="20">
        <v>62.469413273822752</v>
      </c>
      <c r="BA325" s="20">
        <v>62.469413273822752</v>
      </c>
      <c r="BB325" s="20">
        <v>62.469413273822752</v>
      </c>
      <c r="BC325" s="20">
        <v>62.469413273822752</v>
      </c>
      <c r="BD325" s="20">
        <v>62.469413273822752</v>
      </c>
      <c r="BE325" s="20">
        <v>62.469413273822752</v>
      </c>
      <c r="BF325" s="20">
        <v>62.469413273822752</v>
      </c>
      <c r="BG325" s="20">
        <v>62.469413273822752</v>
      </c>
      <c r="BH325" s="20">
        <v>62.469413273822752</v>
      </c>
      <c r="BI325" s="20">
        <v>62.469413273822752</v>
      </c>
      <c r="BJ325" s="20">
        <v>62.469413273822752</v>
      </c>
      <c r="BK325" s="20">
        <v>62.469413273822752</v>
      </c>
      <c r="BL325" s="20">
        <v>62.469413273822752</v>
      </c>
      <c r="BM325" s="20">
        <v>62.469413273822752</v>
      </c>
    </row>
    <row r="326" spans="1:65">
      <c r="A326" s="22">
        <v>0.6</v>
      </c>
      <c r="B326" s="20">
        <f ca="1"/>
        <v>402.74496297571596</v>
      </c>
      <c r="C326" s="20" cm="1">
        <f t="array" ref="C326:AF326">$A326*Total_Maximum_Demand__MVA____Option_6_Summer_POE50</f>
        <v>34.175653825721042</v>
      </c>
      <c r="D326" s="20">
        <v>35.214402233236257</v>
      </c>
      <c r="E326" s="20">
        <v>39.437467515805324</v>
      </c>
      <c r="F326" s="20">
        <v>42.484341468250854</v>
      </c>
      <c r="G326" s="20">
        <v>44.087062460348214</v>
      </c>
      <c r="H326" s="20">
        <v>45.522655892951398</v>
      </c>
      <c r="I326" s="20">
        <v>46.434363629861274</v>
      </c>
      <c r="J326" s="20">
        <v>47.475146968566477</v>
      </c>
      <c r="K326" s="20">
        <v>48.306784097813043</v>
      </c>
      <c r="L326" s="20">
        <v>48.848777398102136</v>
      </c>
      <c r="M326" s="20">
        <v>50.139613072972082</v>
      </c>
      <c r="N326" s="20">
        <v>51.032403850563902</v>
      </c>
      <c r="O326" s="20">
        <v>51.502221252762773</v>
      </c>
      <c r="P326" s="20">
        <v>52.373478606718315</v>
      </c>
      <c r="Q326" s="20">
        <v>52.119905440142645</v>
      </c>
      <c r="R326" s="20">
        <v>52.119905440142645</v>
      </c>
      <c r="S326" s="20">
        <v>52.119905440142645</v>
      </c>
      <c r="T326" s="20">
        <v>52.119905440142645</v>
      </c>
      <c r="U326" s="20">
        <v>52.119905440142645</v>
      </c>
      <c r="V326" s="20">
        <v>52.119905440142645</v>
      </c>
      <c r="W326" s="20">
        <v>52.119905440142645</v>
      </c>
      <c r="X326" s="20">
        <v>52.119905440142645</v>
      </c>
      <c r="Y326" s="20">
        <v>52.119905440142645</v>
      </c>
      <c r="Z326" s="20">
        <v>52.119905440142645</v>
      </c>
      <c r="AA326" s="20">
        <v>52.119905440142645</v>
      </c>
      <c r="AB326" s="20">
        <v>52.119905440142645</v>
      </c>
      <c r="AC326" s="20">
        <v>52.119905440142645</v>
      </c>
      <c r="AD326" s="20">
        <v>52.119905440142645</v>
      </c>
      <c r="AE326" s="20">
        <v>52.119905440142645</v>
      </c>
      <c r="AF326" s="20">
        <v>52.119905440142645</v>
      </c>
      <c r="AG326" s="20"/>
      <c r="AH326" s="22">
        <v>0.6</v>
      </c>
      <c r="AI326" s="20">
        <f ca="1"/>
        <v>98.700878250387433</v>
      </c>
      <c r="AJ326" s="20" cm="1">
        <f t="array" ref="AJ326:BM326">$AH326*Total_Maximum_Demand__MVA____Option_6_Summer_POE10</f>
        <v>38.443790663540405</v>
      </c>
      <c r="AK326" s="20">
        <v>39.773377983396955</v>
      </c>
      <c r="AL326" s="20">
        <v>44.008178674623537</v>
      </c>
      <c r="AM326" s="20">
        <v>47.020687506400016</v>
      </c>
      <c r="AN326" s="20">
        <v>48.826979011868573</v>
      </c>
      <c r="AO326" s="20">
        <v>50.273066852588997</v>
      </c>
      <c r="AP326" s="20">
        <v>51.446888057987458</v>
      </c>
      <c r="AQ326" s="20">
        <v>52.575926468520002</v>
      </c>
      <c r="AR326" s="20">
        <v>53.553360954447236</v>
      </c>
      <c r="AS326" s="20">
        <v>54.04372673673894</v>
      </c>
      <c r="AT326" s="20">
        <v>54.766375533133264</v>
      </c>
      <c r="AU326" s="20">
        <v>55.593110984950677</v>
      </c>
      <c r="AV326" s="20">
        <v>56.436942529026773</v>
      </c>
      <c r="AW326" s="20">
        <v>57.498367265922177</v>
      </c>
      <c r="AX326" s="20">
        <v>57.664073791221</v>
      </c>
      <c r="AY326" s="20">
        <v>57.664073791221</v>
      </c>
      <c r="AZ326" s="20">
        <v>57.664073791221</v>
      </c>
      <c r="BA326" s="20">
        <v>57.664073791221</v>
      </c>
      <c r="BB326" s="20">
        <v>57.664073791221</v>
      </c>
      <c r="BC326" s="20">
        <v>57.664073791221</v>
      </c>
      <c r="BD326" s="20">
        <v>57.664073791221</v>
      </c>
      <c r="BE326" s="20">
        <v>57.664073791221</v>
      </c>
      <c r="BF326" s="20">
        <v>57.664073791221</v>
      </c>
      <c r="BG326" s="20">
        <v>57.664073791221</v>
      </c>
      <c r="BH326" s="20">
        <v>57.664073791221</v>
      </c>
      <c r="BI326" s="20">
        <v>57.664073791221</v>
      </c>
      <c r="BJ326" s="20">
        <v>57.664073791221</v>
      </c>
      <c r="BK326" s="20">
        <v>57.664073791221</v>
      </c>
      <c r="BL326" s="20">
        <v>57.664073791221</v>
      </c>
      <c r="BM326" s="20">
        <v>57.664073791221</v>
      </c>
    </row>
    <row r="327" spans="1:65">
      <c r="A327" s="22">
        <v>0.55000000000000104</v>
      </c>
      <c r="B327" s="20">
        <f ca="1"/>
        <v>655.73686929567896</v>
      </c>
      <c r="C327" s="20" cm="1">
        <f t="array" ref="C327:AF327">$A327*Total_Maximum_Demand__MVA____Option_6_Summer_POE50</f>
        <v>31.32768267357768</v>
      </c>
      <c r="D327" s="20">
        <v>32.279868713799964</v>
      </c>
      <c r="E327" s="20">
        <v>36.151011889488281</v>
      </c>
      <c r="F327" s="20">
        <v>38.943979679230026</v>
      </c>
      <c r="G327" s="20">
        <v>40.41314058865261</v>
      </c>
      <c r="H327" s="20">
        <v>41.729101235205526</v>
      </c>
      <c r="I327" s="20">
        <v>42.564833327372916</v>
      </c>
      <c r="J327" s="20">
        <v>43.518884721186019</v>
      </c>
      <c r="K327" s="20">
        <v>44.281218756328705</v>
      </c>
      <c r="L327" s="20">
        <v>44.778045948260377</v>
      </c>
      <c r="M327" s="20">
        <v>45.961311983557827</v>
      </c>
      <c r="N327" s="20">
        <v>46.779703529683665</v>
      </c>
      <c r="O327" s="20">
        <v>47.210369481699303</v>
      </c>
      <c r="P327" s="20">
        <v>48.00902205615855</v>
      </c>
      <c r="Q327" s="20">
        <v>47.776579986797515</v>
      </c>
      <c r="R327" s="20">
        <v>47.776579986797515</v>
      </c>
      <c r="S327" s="20">
        <v>47.776579986797515</v>
      </c>
      <c r="T327" s="20">
        <v>47.776579986797515</v>
      </c>
      <c r="U327" s="20">
        <v>47.776579986797515</v>
      </c>
      <c r="V327" s="20">
        <v>47.776579986797515</v>
      </c>
      <c r="W327" s="20">
        <v>47.776579986797515</v>
      </c>
      <c r="X327" s="20">
        <v>47.776579986797515</v>
      </c>
      <c r="Y327" s="20">
        <v>47.776579986797515</v>
      </c>
      <c r="Z327" s="20">
        <v>47.776579986797515</v>
      </c>
      <c r="AA327" s="20">
        <v>47.776579986797515</v>
      </c>
      <c r="AB327" s="20">
        <v>47.776579986797515</v>
      </c>
      <c r="AC327" s="20">
        <v>47.776579986797515</v>
      </c>
      <c r="AD327" s="20">
        <v>47.776579986797515</v>
      </c>
      <c r="AE327" s="20">
        <v>47.776579986797515</v>
      </c>
      <c r="AF327" s="20">
        <v>47.776579986797515</v>
      </c>
      <c r="AG327" s="20"/>
      <c r="AH327" s="22">
        <v>0.55000000000000104</v>
      </c>
      <c r="AI327" s="20">
        <f ca="1"/>
        <v>153.53469950060276</v>
      </c>
      <c r="AJ327" s="20" cm="1">
        <f t="array" ref="AJ327:BM327">$AH327*Total_Maximum_Demand__MVA____Option_6_Summer_POE10</f>
        <v>35.240141441578771</v>
      </c>
      <c r="AK327" s="20">
        <v>36.458929818113944</v>
      </c>
      <c r="AL327" s="20">
        <v>40.34083045173832</v>
      </c>
      <c r="AM327" s="20">
        <v>43.102296880866767</v>
      </c>
      <c r="AN327" s="20">
        <v>44.758064094212941</v>
      </c>
      <c r="AO327" s="20">
        <v>46.083644614873336</v>
      </c>
      <c r="AP327" s="20">
        <v>47.159647386488594</v>
      </c>
      <c r="AQ327" s="20">
        <v>48.194599262810094</v>
      </c>
      <c r="AR327" s="20">
        <v>49.09058087491006</v>
      </c>
      <c r="AS327" s="20">
        <v>49.54008284201079</v>
      </c>
      <c r="AT327" s="20">
        <v>50.20251090537225</v>
      </c>
      <c r="AU327" s="20">
        <v>50.960351736204885</v>
      </c>
      <c r="AV327" s="20">
        <v>51.733863984941308</v>
      </c>
      <c r="AW327" s="20">
        <v>52.706836660428763</v>
      </c>
      <c r="AX327" s="20">
        <v>52.858734308619354</v>
      </c>
      <c r="AY327" s="20">
        <v>52.858734308619354</v>
      </c>
      <c r="AZ327" s="20">
        <v>52.858734308619354</v>
      </c>
      <c r="BA327" s="20">
        <v>52.858734308619354</v>
      </c>
      <c r="BB327" s="20">
        <v>52.858734308619354</v>
      </c>
      <c r="BC327" s="20">
        <v>52.858734308619354</v>
      </c>
      <c r="BD327" s="20">
        <v>52.858734308619354</v>
      </c>
      <c r="BE327" s="20">
        <v>52.858734308619354</v>
      </c>
      <c r="BF327" s="20">
        <v>52.858734308619354</v>
      </c>
      <c r="BG327" s="20">
        <v>52.858734308619354</v>
      </c>
      <c r="BH327" s="20">
        <v>52.858734308619354</v>
      </c>
      <c r="BI327" s="20">
        <v>52.858734308619354</v>
      </c>
      <c r="BJ327" s="20">
        <v>52.858734308619354</v>
      </c>
      <c r="BK327" s="20">
        <v>52.858734308619354</v>
      </c>
      <c r="BL327" s="20">
        <v>52.858734308619354</v>
      </c>
      <c r="BM327" s="20">
        <v>52.858734308619354</v>
      </c>
    </row>
    <row r="328" spans="1:65">
      <c r="A328" s="22">
        <v>0.500000000000001</v>
      </c>
      <c r="B328" s="20">
        <f ca="1"/>
        <v>981.71448252113237</v>
      </c>
      <c r="C328" s="20" cm="1">
        <f t="array" ref="C328:AF328">$A328*Total_Maximum_Demand__MVA____Option_6_Summer_POE50</f>
        <v>28.479711521434258</v>
      </c>
      <c r="D328" s="20">
        <v>29.34533519436361</v>
      </c>
      <c r="E328" s="20">
        <v>32.864556263171167</v>
      </c>
      <c r="F328" s="20">
        <v>35.403617890209119</v>
      </c>
      <c r="G328" s="20">
        <v>36.73921871695692</v>
      </c>
      <c r="H328" s="20">
        <v>37.935546577459576</v>
      </c>
      <c r="I328" s="20">
        <v>38.695303024884474</v>
      </c>
      <c r="J328" s="20">
        <v>39.562622473805476</v>
      </c>
      <c r="K328" s="20">
        <v>40.255653414844282</v>
      </c>
      <c r="L328" s="20">
        <v>40.707314498418526</v>
      </c>
      <c r="M328" s="20">
        <v>41.783010894143487</v>
      </c>
      <c r="N328" s="20">
        <v>42.527003208803336</v>
      </c>
      <c r="O328" s="20">
        <v>42.918517710635733</v>
      </c>
      <c r="P328" s="20">
        <v>43.644565505598685</v>
      </c>
      <c r="Q328" s="20">
        <v>43.433254533452292</v>
      </c>
      <c r="R328" s="20">
        <v>43.433254533452292</v>
      </c>
      <c r="S328" s="20">
        <v>43.433254533452292</v>
      </c>
      <c r="T328" s="20">
        <v>43.433254533452292</v>
      </c>
      <c r="U328" s="20">
        <v>43.433254533452292</v>
      </c>
      <c r="V328" s="20">
        <v>43.433254533452292</v>
      </c>
      <c r="W328" s="20">
        <v>43.433254533452292</v>
      </c>
      <c r="X328" s="20">
        <v>43.433254533452292</v>
      </c>
      <c r="Y328" s="20">
        <v>43.433254533452292</v>
      </c>
      <c r="Z328" s="20">
        <v>43.433254533452292</v>
      </c>
      <c r="AA328" s="20">
        <v>43.433254533452292</v>
      </c>
      <c r="AB328" s="20">
        <v>43.433254533452292</v>
      </c>
      <c r="AC328" s="20">
        <v>43.433254533452292</v>
      </c>
      <c r="AD328" s="20">
        <v>43.433254533452292</v>
      </c>
      <c r="AE328" s="20">
        <v>43.433254533452292</v>
      </c>
      <c r="AF328" s="20">
        <v>43.433254533452292</v>
      </c>
      <c r="AG328" s="20"/>
      <c r="AH328" s="22">
        <v>0.500000000000001</v>
      </c>
      <c r="AI328" s="20">
        <f ca="1"/>
        <v>258.28620630274116</v>
      </c>
      <c r="AJ328" s="20" cm="1">
        <f t="array" ref="AJ328:BM328">$AH328*Total_Maximum_Demand__MVA____Option_6_Summer_POE10</f>
        <v>32.036492219617067</v>
      </c>
      <c r="AK328" s="20">
        <v>33.144481652830862</v>
      </c>
      <c r="AL328" s="20">
        <v>36.673482228853018</v>
      </c>
      <c r="AM328" s="20">
        <v>39.183906255333426</v>
      </c>
      <c r="AN328" s="20">
        <v>40.689149176557223</v>
      </c>
      <c r="AO328" s="20">
        <v>41.894222377157583</v>
      </c>
      <c r="AP328" s="20">
        <v>42.872406714989637</v>
      </c>
      <c r="AQ328" s="20">
        <v>43.813272057100086</v>
      </c>
      <c r="AR328" s="20">
        <v>44.627800795372792</v>
      </c>
      <c r="AS328" s="20">
        <v>45.036438947282541</v>
      </c>
      <c r="AT328" s="20">
        <v>45.638646277611144</v>
      </c>
      <c r="AU328" s="20">
        <v>46.327592487458993</v>
      </c>
      <c r="AV328" s="20">
        <v>47.030785440855738</v>
      </c>
      <c r="AW328" s="20">
        <v>47.915306054935243</v>
      </c>
      <c r="AX328" s="20">
        <v>48.053394826017602</v>
      </c>
      <c r="AY328" s="20">
        <v>48.053394826017602</v>
      </c>
      <c r="AZ328" s="20">
        <v>48.053394826017602</v>
      </c>
      <c r="BA328" s="20">
        <v>48.053394826017602</v>
      </c>
      <c r="BB328" s="20">
        <v>48.053394826017602</v>
      </c>
      <c r="BC328" s="20">
        <v>48.053394826017602</v>
      </c>
      <c r="BD328" s="20">
        <v>48.053394826017602</v>
      </c>
      <c r="BE328" s="20">
        <v>48.053394826017602</v>
      </c>
      <c r="BF328" s="20">
        <v>48.053394826017602</v>
      </c>
      <c r="BG328" s="20">
        <v>48.053394826017602</v>
      </c>
      <c r="BH328" s="20">
        <v>48.053394826017602</v>
      </c>
      <c r="BI328" s="20">
        <v>48.053394826017602</v>
      </c>
      <c r="BJ328" s="20">
        <v>48.053394826017602</v>
      </c>
      <c r="BK328" s="20">
        <v>48.053394826017602</v>
      </c>
      <c r="BL328" s="20">
        <v>48.053394826017602</v>
      </c>
      <c r="BM328" s="20">
        <v>48.053394826017602</v>
      </c>
    </row>
    <row r="329" spans="1:65">
      <c r="A329" s="22">
        <v>0.45000000000000101</v>
      </c>
      <c r="B329" s="20">
        <f ca="1"/>
        <v>1622.7029447218258</v>
      </c>
      <c r="C329" s="20" cm="1">
        <f t="array" ref="C329:AF329">$A329*Total_Maximum_Demand__MVA____Option_6_Summer_POE50</f>
        <v>25.631740369290839</v>
      </c>
      <c r="D329" s="20">
        <v>26.410801674927253</v>
      </c>
      <c r="E329" s="20">
        <v>29.57810063685406</v>
      </c>
      <c r="F329" s="20">
        <v>31.863256101188217</v>
      </c>
      <c r="G329" s="20">
        <v>33.065296845261237</v>
      </c>
      <c r="H329" s="20">
        <v>34.141991919713625</v>
      </c>
      <c r="I329" s="20">
        <v>34.825772722396032</v>
      </c>
      <c r="J329" s="20">
        <v>35.60636022642494</v>
      </c>
      <c r="K329" s="20">
        <v>36.230088073359866</v>
      </c>
      <c r="L329" s="20">
        <v>36.636583048576682</v>
      </c>
      <c r="M329" s="20">
        <v>37.604709804729147</v>
      </c>
      <c r="N329" s="20">
        <v>38.274302887923014</v>
      </c>
      <c r="O329" s="20">
        <v>38.62666593957217</v>
      </c>
      <c r="P329" s="20">
        <v>39.280108955038827</v>
      </c>
      <c r="Q329" s="20">
        <v>39.089929080107076</v>
      </c>
      <c r="R329" s="20">
        <v>39.089929080107076</v>
      </c>
      <c r="S329" s="20">
        <v>39.089929080107076</v>
      </c>
      <c r="T329" s="20">
        <v>39.089929080107076</v>
      </c>
      <c r="U329" s="20">
        <v>39.089929080107076</v>
      </c>
      <c r="V329" s="20">
        <v>39.089929080107076</v>
      </c>
      <c r="W329" s="20">
        <v>39.089929080107076</v>
      </c>
      <c r="X329" s="20">
        <v>39.089929080107076</v>
      </c>
      <c r="Y329" s="20">
        <v>39.089929080107076</v>
      </c>
      <c r="Z329" s="20">
        <v>39.089929080107076</v>
      </c>
      <c r="AA329" s="20">
        <v>39.089929080107076</v>
      </c>
      <c r="AB329" s="20">
        <v>39.089929080107076</v>
      </c>
      <c r="AC329" s="20">
        <v>39.089929080107076</v>
      </c>
      <c r="AD329" s="20">
        <v>39.089929080107076</v>
      </c>
      <c r="AE329" s="20">
        <v>39.089929080107076</v>
      </c>
      <c r="AF329" s="20">
        <v>39.089929080107076</v>
      </c>
      <c r="AG329" s="20"/>
      <c r="AH329" s="22">
        <v>0.45000000000000101</v>
      </c>
      <c r="AI329" s="20">
        <f ca="1"/>
        <v>488.96641983811895</v>
      </c>
      <c r="AJ329" s="20" cm="1">
        <f t="array" ref="AJ329:BM329">$AH329*Total_Maximum_Demand__MVA____Option_6_Summer_POE10</f>
        <v>28.832842997655366</v>
      </c>
      <c r="AK329" s="20">
        <v>29.830033487547784</v>
      </c>
      <c r="AL329" s="20">
        <v>33.006134005967724</v>
      </c>
      <c r="AM329" s="20">
        <v>35.265515629800092</v>
      </c>
      <c r="AN329" s="20">
        <v>36.620234258901512</v>
      </c>
      <c r="AO329" s="20">
        <v>37.704800139441829</v>
      </c>
      <c r="AP329" s="20">
        <v>38.58516604349068</v>
      </c>
      <c r="AQ329" s="20">
        <v>39.431944851390092</v>
      </c>
      <c r="AR329" s="20">
        <v>40.165020715835517</v>
      </c>
      <c r="AS329" s="20">
        <v>40.532795052554292</v>
      </c>
      <c r="AT329" s="20">
        <v>41.074781649850038</v>
      </c>
      <c r="AU329" s="20">
        <v>41.694833238713102</v>
      </c>
      <c r="AV329" s="20">
        <v>42.327706896770174</v>
      </c>
      <c r="AW329" s="20">
        <v>43.12377544944173</v>
      </c>
      <c r="AX329" s="20">
        <v>43.248055343415849</v>
      </c>
      <c r="AY329" s="20">
        <v>43.248055343415849</v>
      </c>
      <c r="AZ329" s="20">
        <v>43.248055343415849</v>
      </c>
      <c r="BA329" s="20">
        <v>43.248055343415849</v>
      </c>
      <c r="BB329" s="20">
        <v>43.248055343415849</v>
      </c>
      <c r="BC329" s="20">
        <v>43.248055343415849</v>
      </c>
      <c r="BD329" s="20">
        <v>43.248055343415849</v>
      </c>
      <c r="BE329" s="20">
        <v>43.248055343415849</v>
      </c>
      <c r="BF329" s="20">
        <v>43.248055343415849</v>
      </c>
      <c r="BG329" s="20">
        <v>43.248055343415849</v>
      </c>
      <c r="BH329" s="20">
        <v>43.248055343415849</v>
      </c>
      <c r="BI329" s="20">
        <v>43.248055343415849</v>
      </c>
      <c r="BJ329" s="20">
        <v>43.248055343415849</v>
      </c>
      <c r="BK329" s="20">
        <v>43.248055343415849</v>
      </c>
      <c r="BL329" s="20">
        <v>43.248055343415849</v>
      </c>
      <c r="BM329" s="20">
        <v>43.248055343415849</v>
      </c>
    </row>
    <row r="330" spans="1:65">
      <c r="A330" s="22">
        <v>0.40000000000000102</v>
      </c>
      <c r="B330" s="20">
        <f ca="1"/>
        <v>2442.9412777681341</v>
      </c>
      <c r="C330" s="20" cm="1">
        <f t="array" ref="C330:AF330">$A330*Total_Maximum_Demand__MVA____Option_6_Summer_POE50</f>
        <v>22.78376921714742</v>
      </c>
      <c r="D330" s="20">
        <v>23.476268155490899</v>
      </c>
      <c r="E330" s="20">
        <v>26.29164501053695</v>
      </c>
      <c r="F330" s="20">
        <v>28.32289431216731</v>
      </c>
      <c r="G330" s="20">
        <v>29.391374973565554</v>
      </c>
      <c r="H330" s="20">
        <v>30.348437261967675</v>
      </c>
      <c r="I330" s="20">
        <v>30.956242419907596</v>
      </c>
      <c r="J330" s="20">
        <v>31.6500979790444</v>
      </c>
      <c r="K330" s="20">
        <v>32.204522731875443</v>
      </c>
      <c r="L330" s="20">
        <v>32.565851598734845</v>
      </c>
      <c r="M330" s="20">
        <v>33.426408715314807</v>
      </c>
      <c r="N330" s="20">
        <v>34.021602567042684</v>
      </c>
      <c r="O330" s="20">
        <v>34.334814168508608</v>
      </c>
      <c r="P330" s="20">
        <v>34.915652404478969</v>
      </c>
      <c r="Q330" s="20">
        <v>34.746603626761853</v>
      </c>
      <c r="R330" s="20">
        <v>34.746603626761853</v>
      </c>
      <c r="S330" s="20">
        <v>34.746603626761853</v>
      </c>
      <c r="T330" s="20">
        <v>34.746603626761853</v>
      </c>
      <c r="U330" s="20">
        <v>34.746603626761853</v>
      </c>
      <c r="V330" s="20">
        <v>34.746603626761853</v>
      </c>
      <c r="W330" s="20">
        <v>34.746603626761853</v>
      </c>
      <c r="X330" s="20">
        <v>34.746603626761853</v>
      </c>
      <c r="Y330" s="20">
        <v>34.746603626761853</v>
      </c>
      <c r="Z330" s="20">
        <v>34.746603626761853</v>
      </c>
      <c r="AA330" s="20">
        <v>34.746603626761853</v>
      </c>
      <c r="AB330" s="20">
        <v>34.746603626761853</v>
      </c>
      <c r="AC330" s="20">
        <v>34.746603626761853</v>
      </c>
      <c r="AD330" s="20">
        <v>34.746603626761853</v>
      </c>
      <c r="AE330" s="20">
        <v>34.746603626761853</v>
      </c>
      <c r="AF330" s="20">
        <v>34.746603626761853</v>
      </c>
      <c r="AG330" s="20"/>
      <c r="AH330" s="22">
        <v>0.40000000000000102</v>
      </c>
      <c r="AI330" s="20">
        <f ca="1"/>
        <v>928.0151541243639</v>
      </c>
      <c r="AJ330" s="20" cm="1">
        <f t="array" ref="AJ330:BM330">$AH330*Total_Maximum_Demand__MVA____Option_6_Summer_POE10</f>
        <v>25.629193775693668</v>
      </c>
      <c r="AK330" s="20">
        <v>26.515585322264705</v>
      </c>
      <c r="AL330" s="20">
        <v>29.338785783082432</v>
      </c>
      <c r="AM330" s="20">
        <v>31.347125004266758</v>
      </c>
      <c r="AN330" s="20">
        <v>32.551319341245801</v>
      </c>
      <c r="AO330" s="20">
        <v>33.515377901726083</v>
      </c>
      <c r="AP330" s="20">
        <v>34.297925371991731</v>
      </c>
      <c r="AQ330" s="20">
        <v>35.050617645680092</v>
      </c>
      <c r="AR330" s="20">
        <v>35.702240636298249</v>
      </c>
      <c r="AS330" s="20">
        <v>36.02915115782605</v>
      </c>
      <c r="AT330" s="20">
        <v>36.510917022088933</v>
      </c>
      <c r="AU330" s="20">
        <v>37.062073989967217</v>
      </c>
      <c r="AV330" s="20">
        <v>37.62462835268461</v>
      </c>
      <c r="AW330" s="20">
        <v>38.332244843948217</v>
      </c>
      <c r="AX330" s="20">
        <v>38.442715860814097</v>
      </c>
      <c r="AY330" s="20">
        <v>38.442715860814097</v>
      </c>
      <c r="AZ330" s="20">
        <v>38.442715860814097</v>
      </c>
      <c r="BA330" s="20">
        <v>38.442715860814097</v>
      </c>
      <c r="BB330" s="20">
        <v>38.442715860814097</v>
      </c>
      <c r="BC330" s="20">
        <v>38.442715860814097</v>
      </c>
      <c r="BD330" s="20">
        <v>38.442715860814097</v>
      </c>
      <c r="BE330" s="20">
        <v>38.442715860814097</v>
      </c>
      <c r="BF330" s="20">
        <v>38.442715860814097</v>
      </c>
      <c r="BG330" s="20">
        <v>38.442715860814097</v>
      </c>
      <c r="BH330" s="20">
        <v>38.442715860814097</v>
      </c>
      <c r="BI330" s="20">
        <v>38.442715860814097</v>
      </c>
      <c r="BJ330" s="20">
        <v>38.442715860814097</v>
      </c>
      <c r="BK330" s="20">
        <v>38.442715860814097</v>
      </c>
      <c r="BL330" s="20">
        <v>38.442715860814097</v>
      </c>
      <c r="BM330" s="20">
        <v>38.442715860814097</v>
      </c>
    </row>
    <row r="331" spans="1:65">
      <c r="A331" s="22">
        <v>0.35000000000000098</v>
      </c>
      <c r="B331" s="20">
        <f ca="1"/>
        <v>3006.7842259343847</v>
      </c>
      <c r="C331" s="20" cm="1">
        <f t="array" ref="C331:AF331">$A331*Total_Maximum_Demand__MVA____Option_6_Summer_POE50</f>
        <v>19.935798065003997</v>
      </c>
      <c r="D331" s="20">
        <v>20.541734636054542</v>
      </c>
      <c r="E331" s="20">
        <v>23.005189384219836</v>
      </c>
      <c r="F331" s="20">
        <v>24.782532523146404</v>
      </c>
      <c r="G331" s="20">
        <v>25.717453101869864</v>
      </c>
      <c r="H331" s="20">
        <v>26.554882604221721</v>
      </c>
      <c r="I331" s="20">
        <v>27.086712117419154</v>
      </c>
      <c r="J331" s="20">
        <v>27.693835731663857</v>
      </c>
      <c r="K331" s="20">
        <v>28.178957390391023</v>
      </c>
      <c r="L331" s="20">
        <v>28.495120148892994</v>
      </c>
      <c r="M331" s="20">
        <v>29.248107625900463</v>
      </c>
      <c r="N331" s="20">
        <v>29.768902246162359</v>
      </c>
      <c r="O331" s="20">
        <v>30.042962397445038</v>
      </c>
      <c r="P331" s="20">
        <v>30.551195853919104</v>
      </c>
      <c r="Q331" s="20">
        <v>30.403278173416631</v>
      </c>
      <c r="R331" s="20">
        <v>30.403278173416631</v>
      </c>
      <c r="S331" s="20">
        <v>30.403278173416631</v>
      </c>
      <c r="T331" s="20">
        <v>30.403278173416631</v>
      </c>
      <c r="U331" s="20">
        <v>30.403278173416631</v>
      </c>
      <c r="V331" s="20">
        <v>30.403278173416631</v>
      </c>
      <c r="W331" s="20">
        <v>30.403278173416631</v>
      </c>
      <c r="X331" s="20">
        <v>30.403278173416631</v>
      </c>
      <c r="Y331" s="20">
        <v>30.403278173416631</v>
      </c>
      <c r="Z331" s="20">
        <v>30.403278173416631</v>
      </c>
      <c r="AA331" s="20">
        <v>30.403278173416631</v>
      </c>
      <c r="AB331" s="20">
        <v>30.403278173416631</v>
      </c>
      <c r="AC331" s="20">
        <v>30.403278173416631</v>
      </c>
      <c r="AD331" s="20">
        <v>30.403278173416631</v>
      </c>
      <c r="AE331" s="20">
        <v>30.403278173416631</v>
      </c>
      <c r="AF331" s="20">
        <v>30.403278173416631</v>
      </c>
      <c r="AG331" s="20"/>
      <c r="AH331" s="22">
        <v>0.35000000000000098</v>
      </c>
      <c r="AI331" s="20">
        <f ca="1"/>
        <v>1530.4308593076901</v>
      </c>
      <c r="AJ331" s="20" cm="1">
        <f t="array" ref="AJ331:BM331">$AH331*Total_Maximum_Demand__MVA____Option_6_Summer_POE10</f>
        <v>22.425544553731964</v>
      </c>
      <c r="AK331" s="20">
        <v>23.201137156981623</v>
      </c>
      <c r="AL331" s="20">
        <v>25.671437560197134</v>
      </c>
      <c r="AM331" s="20">
        <v>27.42873437873342</v>
      </c>
      <c r="AN331" s="20">
        <v>28.482404423590079</v>
      </c>
      <c r="AO331" s="20">
        <v>29.32595566401033</v>
      </c>
      <c r="AP331" s="20">
        <v>30.010684700492771</v>
      </c>
      <c r="AQ331" s="20">
        <v>30.669290439970087</v>
      </c>
      <c r="AR331" s="20">
        <v>31.239460556760978</v>
      </c>
      <c r="AS331" s="20">
        <v>31.525507263097801</v>
      </c>
      <c r="AT331" s="20">
        <v>31.947052394327827</v>
      </c>
      <c r="AU331" s="20">
        <v>32.429314741221319</v>
      </c>
      <c r="AV331" s="20">
        <v>32.921549808599046</v>
      </c>
      <c r="AW331" s="20">
        <v>33.540714238454697</v>
      </c>
      <c r="AX331" s="20">
        <v>33.637376378212345</v>
      </c>
      <c r="AY331" s="20">
        <v>33.637376378212345</v>
      </c>
      <c r="AZ331" s="20">
        <v>33.637376378212345</v>
      </c>
      <c r="BA331" s="20">
        <v>33.637376378212345</v>
      </c>
      <c r="BB331" s="20">
        <v>33.637376378212345</v>
      </c>
      <c r="BC331" s="20">
        <v>33.637376378212345</v>
      </c>
      <c r="BD331" s="20">
        <v>33.637376378212345</v>
      </c>
      <c r="BE331" s="20">
        <v>33.637376378212345</v>
      </c>
      <c r="BF331" s="20">
        <v>33.637376378212345</v>
      </c>
      <c r="BG331" s="20">
        <v>33.637376378212345</v>
      </c>
      <c r="BH331" s="20">
        <v>33.637376378212345</v>
      </c>
      <c r="BI331" s="20">
        <v>33.637376378212345</v>
      </c>
      <c r="BJ331" s="20">
        <v>33.637376378212345</v>
      </c>
      <c r="BK331" s="20">
        <v>33.637376378212345</v>
      </c>
      <c r="BL331" s="20">
        <v>33.637376378212345</v>
      </c>
      <c r="BM331" s="20">
        <v>33.637376378212345</v>
      </c>
    </row>
    <row r="332" spans="1:65">
      <c r="A332" s="22">
        <v>0.30000000000000099</v>
      </c>
      <c r="B332" s="20">
        <f ca="1"/>
        <v>3276.4153607717662</v>
      </c>
      <c r="C332" s="20" cm="1">
        <f t="array" ref="C332:AF332">$A332*Total_Maximum_Demand__MVA____Option_6_Summer_POE50</f>
        <v>17.087826912860578</v>
      </c>
      <c r="D332" s="20">
        <v>17.607201116618189</v>
      </c>
      <c r="E332" s="20">
        <v>19.718733757902726</v>
      </c>
      <c r="F332" s="20">
        <v>21.242170734125498</v>
      </c>
      <c r="G332" s="20">
        <v>22.043531230174182</v>
      </c>
      <c r="H332" s="20">
        <v>22.761327946475774</v>
      </c>
      <c r="I332" s="20">
        <v>23.217181814930715</v>
      </c>
      <c r="J332" s="20">
        <v>23.737573484283317</v>
      </c>
      <c r="K332" s="20">
        <v>24.153392048906603</v>
      </c>
      <c r="L332" s="20">
        <v>24.42438869905115</v>
      </c>
      <c r="M332" s="20">
        <v>25.069806536486123</v>
      </c>
      <c r="N332" s="20">
        <v>25.516201925282033</v>
      </c>
      <c r="O332" s="20">
        <v>25.751110626381472</v>
      </c>
      <c r="P332" s="20">
        <v>26.186739303359246</v>
      </c>
      <c r="Q332" s="20">
        <v>26.059952720071411</v>
      </c>
      <c r="R332" s="20">
        <v>26.059952720071411</v>
      </c>
      <c r="S332" s="20">
        <v>26.059952720071411</v>
      </c>
      <c r="T332" s="20">
        <v>26.059952720071411</v>
      </c>
      <c r="U332" s="20">
        <v>26.059952720071411</v>
      </c>
      <c r="V332" s="20">
        <v>26.059952720071411</v>
      </c>
      <c r="W332" s="20">
        <v>26.059952720071411</v>
      </c>
      <c r="X332" s="20">
        <v>26.059952720071411</v>
      </c>
      <c r="Y332" s="20">
        <v>26.059952720071411</v>
      </c>
      <c r="Z332" s="20">
        <v>26.059952720071411</v>
      </c>
      <c r="AA332" s="20">
        <v>26.059952720071411</v>
      </c>
      <c r="AB332" s="20">
        <v>26.059952720071411</v>
      </c>
      <c r="AC332" s="20">
        <v>26.059952720071411</v>
      </c>
      <c r="AD332" s="20">
        <v>26.059952720071411</v>
      </c>
      <c r="AE332" s="20">
        <v>26.059952720071411</v>
      </c>
      <c r="AF332" s="20">
        <v>26.059952720071411</v>
      </c>
      <c r="AG332" s="20"/>
      <c r="AH332" s="22">
        <v>0.30000000000000099</v>
      </c>
      <c r="AI332" s="20">
        <f ca="1"/>
        <v>2592.3161701394747</v>
      </c>
      <c r="AJ332" s="20" cm="1">
        <f t="array" ref="AJ332:BM332">$AH332*Total_Maximum_Demand__MVA____Option_6_Summer_POE10</f>
        <v>19.221895331770266</v>
      </c>
      <c r="AK332" s="20">
        <v>19.886688991698545</v>
      </c>
      <c r="AL332" s="20">
        <v>22.004089337311839</v>
      </c>
      <c r="AM332" s="20">
        <v>23.510343753200086</v>
      </c>
      <c r="AN332" s="20">
        <v>24.413489505934368</v>
      </c>
      <c r="AO332" s="20">
        <v>25.13653342629458</v>
      </c>
      <c r="AP332" s="20">
        <v>25.723444028993814</v>
      </c>
      <c r="AQ332" s="20">
        <v>26.287963234260086</v>
      </c>
      <c r="AR332" s="20">
        <v>26.776680477223707</v>
      </c>
      <c r="AS332" s="20">
        <v>27.021863368369559</v>
      </c>
      <c r="AT332" s="20">
        <v>27.383187766566721</v>
      </c>
      <c r="AU332" s="20">
        <v>27.796555492475431</v>
      </c>
      <c r="AV332" s="20">
        <v>28.218471264513479</v>
      </c>
      <c r="AW332" s="20">
        <v>28.749183632961184</v>
      </c>
      <c r="AX332" s="20">
        <v>28.832036895610596</v>
      </c>
      <c r="AY332" s="20">
        <v>28.832036895610596</v>
      </c>
      <c r="AZ332" s="20">
        <v>28.832036895610596</v>
      </c>
      <c r="BA332" s="20">
        <v>28.832036895610596</v>
      </c>
      <c r="BB332" s="20">
        <v>28.832036895610596</v>
      </c>
      <c r="BC332" s="20">
        <v>28.832036895610596</v>
      </c>
      <c r="BD332" s="20">
        <v>28.832036895610596</v>
      </c>
      <c r="BE332" s="20">
        <v>28.832036895610596</v>
      </c>
      <c r="BF332" s="20">
        <v>28.832036895610596</v>
      </c>
      <c r="BG332" s="20">
        <v>28.832036895610596</v>
      </c>
      <c r="BH332" s="20">
        <v>28.832036895610596</v>
      </c>
      <c r="BI332" s="20">
        <v>28.832036895610596</v>
      </c>
      <c r="BJ332" s="20">
        <v>28.832036895610596</v>
      </c>
      <c r="BK332" s="20">
        <v>28.832036895610596</v>
      </c>
      <c r="BL332" s="20">
        <v>28.832036895610596</v>
      </c>
      <c r="BM332" s="20">
        <v>28.832036895610596</v>
      </c>
    </row>
    <row r="333" spans="1:65">
      <c r="A333" s="22">
        <v>0.250000000000001</v>
      </c>
      <c r="B333" s="20">
        <f ca="1"/>
        <v>3466.631995867423</v>
      </c>
      <c r="C333" s="20" cm="1">
        <f t="array" ref="C333:AF333">$A333*Total_Maximum_Demand__MVA____Option_6_Summer_POE50</f>
        <v>14.239855760717157</v>
      </c>
      <c r="D333" s="20">
        <v>14.672667597181833</v>
      </c>
      <c r="E333" s="20">
        <v>16.432278131585615</v>
      </c>
      <c r="F333" s="20">
        <v>17.701808945104595</v>
      </c>
      <c r="G333" s="20">
        <v>18.369609358478499</v>
      </c>
      <c r="H333" s="20">
        <v>18.967773288729823</v>
      </c>
      <c r="I333" s="20">
        <v>19.347651512442276</v>
      </c>
      <c r="J333" s="20">
        <v>19.781311236902777</v>
      </c>
      <c r="K333" s="20">
        <v>20.127826707422184</v>
      </c>
      <c r="L333" s="20">
        <v>20.353657249209306</v>
      </c>
      <c r="M333" s="20">
        <v>20.891505447071786</v>
      </c>
      <c r="N333" s="20">
        <v>21.263501604401711</v>
      </c>
      <c r="O333" s="20">
        <v>21.459258855317909</v>
      </c>
      <c r="P333" s="20">
        <v>21.822282752799389</v>
      </c>
      <c r="Q333" s="20">
        <v>21.716627266726189</v>
      </c>
      <c r="R333" s="20">
        <v>21.716627266726189</v>
      </c>
      <c r="S333" s="20">
        <v>21.716627266726189</v>
      </c>
      <c r="T333" s="20">
        <v>21.716627266726189</v>
      </c>
      <c r="U333" s="20">
        <v>21.716627266726189</v>
      </c>
      <c r="V333" s="20">
        <v>21.716627266726189</v>
      </c>
      <c r="W333" s="20">
        <v>21.716627266726189</v>
      </c>
      <c r="X333" s="20">
        <v>21.716627266726189</v>
      </c>
      <c r="Y333" s="20">
        <v>21.716627266726189</v>
      </c>
      <c r="Z333" s="20">
        <v>21.716627266726189</v>
      </c>
      <c r="AA333" s="20">
        <v>21.716627266726189</v>
      </c>
      <c r="AB333" s="20">
        <v>21.716627266726189</v>
      </c>
      <c r="AC333" s="20">
        <v>21.716627266726189</v>
      </c>
      <c r="AD333" s="20">
        <v>21.716627266726189</v>
      </c>
      <c r="AE333" s="20">
        <v>21.716627266726189</v>
      </c>
      <c r="AF333" s="20">
        <v>21.716627266726189</v>
      </c>
      <c r="AG333" s="20"/>
      <c r="AH333" s="22">
        <v>0.250000000000001</v>
      </c>
      <c r="AI333" s="20">
        <f ca="1"/>
        <v>3659.4957809544703</v>
      </c>
      <c r="AJ333" s="20" cm="1">
        <f t="array" ref="AJ333:BM333">$AH333*Total_Maximum_Demand__MVA____Option_6_Summer_POE10</f>
        <v>16.018246109808565</v>
      </c>
      <c r="AK333" s="20">
        <v>16.572240826415467</v>
      </c>
      <c r="AL333" s="20">
        <v>18.336741114426548</v>
      </c>
      <c r="AM333" s="20">
        <v>19.591953127666752</v>
      </c>
      <c r="AN333" s="20">
        <v>20.344574588278654</v>
      </c>
      <c r="AO333" s="20">
        <v>20.947111188578834</v>
      </c>
      <c r="AP333" s="20">
        <v>21.436203357494861</v>
      </c>
      <c r="AQ333" s="20">
        <v>21.906636028550089</v>
      </c>
      <c r="AR333" s="20">
        <v>22.313900397686439</v>
      </c>
      <c r="AS333" s="20">
        <v>22.518219473641313</v>
      </c>
      <c r="AT333" s="20">
        <v>22.819323138805618</v>
      </c>
      <c r="AU333" s="20">
        <v>23.163796243729543</v>
      </c>
      <c r="AV333" s="20">
        <v>23.515392720427915</v>
      </c>
      <c r="AW333" s="20">
        <v>23.957653027467671</v>
      </c>
      <c r="AX333" s="20">
        <v>24.026697413008847</v>
      </c>
      <c r="AY333" s="20">
        <v>24.026697413008847</v>
      </c>
      <c r="AZ333" s="20">
        <v>24.026697413008847</v>
      </c>
      <c r="BA333" s="20">
        <v>24.026697413008847</v>
      </c>
      <c r="BB333" s="20">
        <v>24.026697413008847</v>
      </c>
      <c r="BC333" s="20">
        <v>24.026697413008847</v>
      </c>
      <c r="BD333" s="20">
        <v>24.026697413008847</v>
      </c>
      <c r="BE333" s="20">
        <v>24.026697413008847</v>
      </c>
      <c r="BF333" s="20">
        <v>24.026697413008847</v>
      </c>
      <c r="BG333" s="20">
        <v>24.026697413008847</v>
      </c>
      <c r="BH333" s="20">
        <v>24.026697413008847</v>
      </c>
      <c r="BI333" s="20">
        <v>24.026697413008847</v>
      </c>
      <c r="BJ333" s="20">
        <v>24.026697413008847</v>
      </c>
      <c r="BK333" s="20">
        <v>24.026697413008847</v>
      </c>
      <c r="BL333" s="20">
        <v>24.026697413008847</v>
      </c>
      <c r="BM333" s="20">
        <v>24.026697413008847</v>
      </c>
    </row>
    <row r="334" spans="1:65">
      <c r="A334" s="22">
        <v>0.20000000000000101</v>
      </c>
      <c r="B334" s="20">
        <f ca="1"/>
        <v>3713.9514379202251</v>
      </c>
      <c r="C334" s="20" cm="1">
        <f t="array" ref="C334:AF334">$A334*Total_Maximum_Demand__MVA____Option_6_Summer_POE50</f>
        <v>11.391884608573738</v>
      </c>
      <c r="D334" s="20">
        <v>11.73813407774548</v>
      </c>
      <c r="E334" s="20">
        <v>13.145822505268507</v>
      </c>
      <c r="F334" s="20">
        <v>14.161447156083691</v>
      </c>
      <c r="G334" s="20">
        <v>14.695687486782814</v>
      </c>
      <c r="H334" s="20">
        <v>15.174218630983876</v>
      </c>
      <c r="I334" s="20">
        <v>15.478121209953837</v>
      </c>
      <c r="J334" s="20">
        <v>15.825048989522239</v>
      </c>
      <c r="K334" s="20">
        <v>16.102261365937764</v>
      </c>
      <c r="L334" s="20">
        <v>16.282925799367462</v>
      </c>
      <c r="M334" s="20">
        <v>16.713204357657446</v>
      </c>
      <c r="N334" s="20">
        <v>17.010801283521385</v>
      </c>
      <c r="O334" s="20">
        <v>17.167407084254346</v>
      </c>
      <c r="P334" s="20">
        <v>17.457826202239527</v>
      </c>
      <c r="Q334" s="20">
        <v>17.373301813380969</v>
      </c>
      <c r="R334" s="20">
        <v>17.373301813380969</v>
      </c>
      <c r="S334" s="20">
        <v>17.373301813380969</v>
      </c>
      <c r="T334" s="20">
        <v>17.373301813380969</v>
      </c>
      <c r="U334" s="20">
        <v>17.373301813380969</v>
      </c>
      <c r="V334" s="20">
        <v>17.373301813380969</v>
      </c>
      <c r="W334" s="20">
        <v>17.373301813380969</v>
      </c>
      <c r="X334" s="20">
        <v>17.373301813380969</v>
      </c>
      <c r="Y334" s="20">
        <v>17.373301813380969</v>
      </c>
      <c r="Z334" s="20">
        <v>17.373301813380969</v>
      </c>
      <c r="AA334" s="20">
        <v>17.373301813380969</v>
      </c>
      <c r="AB334" s="20">
        <v>17.373301813380969</v>
      </c>
      <c r="AC334" s="20">
        <v>17.373301813380969</v>
      </c>
      <c r="AD334" s="20">
        <v>17.373301813380969</v>
      </c>
      <c r="AE334" s="20">
        <v>17.373301813380969</v>
      </c>
      <c r="AF334" s="20">
        <v>17.373301813380969</v>
      </c>
      <c r="AG334" s="20"/>
      <c r="AH334" s="22">
        <v>0.20000000000000101</v>
      </c>
      <c r="AI334" s="20">
        <f ca="1"/>
        <v>4005.5161012577023</v>
      </c>
      <c r="AJ334" s="20" cm="1">
        <f t="array" ref="AJ334:BM334">$AH334*Total_Maximum_Demand__MVA____Option_6_Summer_POE10</f>
        <v>12.814596887846866</v>
      </c>
      <c r="AK334" s="20">
        <v>13.257792661132386</v>
      </c>
      <c r="AL334" s="20">
        <v>14.669392891541253</v>
      </c>
      <c r="AM334" s="20">
        <v>15.673562502133418</v>
      </c>
      <c r="AN334" s="20">
        <v>16.27565967062294</v>
      </c>
      <c r="AO334" s="20">
        <v>16.757688950863084</v>
      </c>
      <c r="AP334" s="20">
        <v>17.148962685995908</v>
      </c>
      <c r="AQ334" s="20">
        <v>17.525308822840088</v>
      </c>
      <c r="AR334" s="20">
        <v>17.851120318149171</v>
      </c>
      <c r="AS334" s="20">
        <v>18.014575578913071</v>
      </c>
      <c r="AT334" s="20">
        <v>18.255458511044512</v>
      </c>
      <c r="AU334" s="20">
        <v>18.531036994983655</v>
      </c>
      <c r="AV334" s="20">
        <v>18.812314176342355</v>
      </c>
      <c r="AW334" s="20">
        <v>19.166122421974158</v>
      </c>
      <c r="AX334" s="20">
        <v>19.221357930407098</v>
      </c>
      <c r="AY334" s="20">
        <v>19.221357930407098</v>
      </c>
      <c r="AZ334" s="20">
        <v>19.221357930407098</v>
      </c>
      <c r="BA334" s="20">
        <v>19.221357930407098</v>
      </c>
      <c r="BB334" s="20">
        <v>19.221357930407098</v>
      </c>
      <c r="BC334" s="20">
        <v>19.221357930407098</v>
      </c>
      <c r="BD334" s="20">
        <v>19.221357930407098</v>
      </c>
      <c r="BE334" s="20">
        <v>19.221357930407098</v>
      </c>
      <c r="BF334" s="20">
        <v>19.221357930407098</v>
      </c>
      <c r="BG334" s="20">
        <v>19.221357930407098</v>
      </c>
      <c r="BH334" s="20">
        <v>19.221357930407098</v>
      </c>
      <c r="BI334" s="20">
        <v>19.221357930407098</v>
      </c>
      <c r="BJ334" s="20">
        <v>19.221357930407098</v>
      </c>
      <c r="BK334" s="20">
        <v>19.221357930407098</v>
      </c>
      <c r="BL334" s="20">
        <v>19.221357930407098</v>
      </c>
      <c r="BM334" s="20">
        <v>19.221357930407098</v>
      </c>
    </row>
    <row r="335" spans="1:65">
      <c r="A335" s="22">
        <v>0.15000000000000099</v>
      </c>
      <c r="B335" s="20">
        <f ca="1"/>
        <v>4043.3325297061433</v>
      </c>
      <c r="C335" s="20" cm="1">
        <f t="array" ref="C335:AF335">$A335*Total_Maximum_Demand__MVA____Option_6_Summer_POE50</f>
        <v>8.5439134564303174</v>
      </c>
      <c r="D335" s="20">
        <v>8.8036005583091228</v>
      </c>
      <c r="E335" s="20">
        <v>9.8593668789513966</v>
      </c>
      <c r="F335" s="20">
        <v>10.621085367062784</v>
      </c>
      <c r="G335" s="20">
        <v>11.021765615087128</v>
      </c>
      <c r="H335" s="20">
        <v>11.380663973237924</v>
      </c>
      <c r="I335" s="20">
        <v>11.608590907465395</v>
      </c>
      <c r="J335" s="20">
        <v>11.868786742141697</v>
      </c>
      <c r="K335" s="20">
        <v>12.076696024453341</v>
      </c>
      <c r="L335" s="20">
        <v>12.212194349525616</v>
      </c>
      <c r="M335" s="20">
        <v>12.534903268243104</v>
      </c>
      <c r="N335" s="20">
        <v>12.758100962641059</v>
      </c>
      <c r="O335" s="20">
        <v>12.87555531319078</v>
      </c>
      <c r="P335" s="20">
        <v>13.093369651679666</v>
      </c>
      <c r="Q335" s="20">
        <v>13.029976360035748</v>
      </c>
      <c r="R335" s="20">
        <v>13.029976360035748</v>
      </c>
      <c r="S335" s="20">
        <v>13.029976360035748</v>
      </c>
      <c r="T335" s="20">
        <v>13.029976360035748</v>
      </c>
      <c r="U335" s="20">
        <v>13.029976360035748</v>
      </c>
      <c r="V335" s="20">
        <v>13.029976360035748</v>
      </c>
      <c r="W335" s="20">
        <v>13.029976360035748</v>
      </c>
      <c r="X335" s="20">
        <v>13.029976360035748</v>
      </c>
      <c r="Y335" s="20">
        <v>13.029976360035748</v>
      </c>
      <c r="Z335" s="20">
        <v>13.029976360035748</v>
      </c>
      <c r="AA335" s="20">
        <v>13.029976360035748</v>
      </c>
      <c r="AB335" s="20">
        <v>13.029976360035748</v>
      </c>
      <c r="AC335" s="20">
        <v>13.029976360035748</v>
      </c>
      <c r="AD335" s="20">
        <v>13.029976360035748</v>
      </c>
      <c r="AE335" s="20">
        <v>13.029976360035748</v>
      </c>
      <c r="AF335" s="20">
        <v>13.029976360035748</v>
      </c>
      <c r="AG335" s="20"/>
      <c r="AH335" s="22">
        <v>0.15000000000000099</v>
      </c>
      <c r="AI335" s="20">
        <f ca="1"/>
        <v>4281.1978646468351</v>
      </c>
      <c r="AJ335" s="20" cm="1">
        <f t="array" ref="AJ335:BM335">$AH335*Total_Maximum_Demand__MVA____Option_6_Summer_POE10</f>
        <v>9.6109476658851651</v>
      </c>
      <c r="AK335" s="20">
        <v>9.9433444958493045</v>
      </c>
      <c r="AL335" s="20">
        <v>11.002044668655957</v>
      </c>
      <c r="AM335" s="20">
        <v>11.755171876600082</v>
      </c>
      <c r="AN335" s="20">
        <v>12.206744752967225</v>
      </c>
      <c r="AO335" s="20">
        <v>12.568266713147333</v>
      </c>
      <c r="AP335" s="20">
        <v>12.861722014496952</v>
      </c>
      <c r="AQ335" s="20">
        <v>13.143981617130088</v>
      </c>
      <c r="AR335" s="20">
        <v>13.388340238611899</v>
      </c>
      <c r="AS335" s="20">
        <v>13.510931684184824</v>
      </c>
      <c r="AT335" s="20">
        <v>13.691593883283407</v>
      </c>
      <c r="AU335" s="20">
        <v>13.898277746237762</v>
      </c>
      <c r="AV335" s="20">
        <v>14.109235632256787</v>
      </c>
      <c r="AW335" s="20">
        <v>14.37459181648064</v>
      </c>
      <c r="AX335" s="20">
        <v>14.416018447805346</v>
      </c>
      <c r="AY335" s="20">
        <v>14.416018447805346</v>
      </c>
      <c r="AZ335" s="20">
        <v>14.416018447805346</v>
      </c>
      <c r="BA335" s="20">
        <v>14.416018447805346</v>
      </c>
      <c r="BB335" s="20">
        <v>14.416018447805346</v>
      </c>
      <c r="BC335" s="20">
        <v>14.416018447805346</v>
      </c>
      <c r="BD335" s="20">
        <v>14.416018447805346</v>
      </c>
      <c r="BE335" s="20">
        <v>14.416018447805346</v>
      </c>
      <c r="BF335" s="20">
        <v>14.416018447805346</v>
      </c>
      <c r="BG335" s="20">
        <v>14.416018447805346</v>
      </c>
      <c r="BH335" s="20">
        <v>14.416018447805346</v>
      </c>
      <c r="BI335" s="20">
        <v>14.416018447805346</v>
      </c>
      <c r="BJ335" s="20">
        <v>14.416018447805346</v>
      </c>
      <c r="BK335" s="20">
        <v>14.416018447805346</v>
      </c>
      <c r="BL335" s="20">
        <v>14.416018447805346</v>
      </c>
      <c r="BM335" s="20">
        <v>14.416018447805346</v>
      </c>
    </row>
    <row r="336" spans="1:65">
      <c r="A336" s="22">
        <v>0.100000000000001</v>
      </c>
      <c r="B336" s="20">
        <f ca="1"/>
        <v>4350.7800929919658</v>
      </c>
      <c r="C336" s="20" cm="1">
        <f t="array" ref="C336:AF336">$A336*Total_Maximum_Demand__MVA____Option_6_Summer_POE50</f>
        <v>5.6959423042868975</v>
      </c>
      <c r="D336" s="20">
        <v>5.8690670388727693</v>
      </c>
      <c r="E336" s="20">
        <v>6.5729112526342863</v>
      </c>
      <c r="F336" s="20">
        <v>7.0807235780418809</v>
      </c>
      <c r="G336" s="20">
        <v>7.3478437433914436</v>
      </c>
      <c r="H336" s="20">
        <v>7.5871093154919755</v>
      </c>
      <c r="I336" s="20">
        <v>7.7390606049769568</v>
      </c>
      <c r="J336" s="20">
        <v>7.9125244947611595</v>
      </c>
      <c r="K336" s="20">
        <v>8.0511306829689211</v>
      </c>
      <c r="L336" s="20">
        <v>8.1414628996837717</v>
      </c>
      <c r="M336" s="20">
        <v>8.3566021788287639</v>
      </c>
      <c r="N336" s="20">
        <v>8.5054006417607351</v>
      </c>
      <c r="O336" s="20">
        <v>8.5837035421272159</v>
      </c>
      <c r="P336" s="20">
        <v>8.728913101119808</v>
      </c>
      <c r="Q336" s="20">
        <v>8.6866509066905291</v>
      </c>
      <c r="R336" s="20">
        <v>8.6866509066905291</v>
      </c>
      <c r="S336" s="20">
        <v>8.6866509066905291</v>
      </c>
      <c r="T336" s="20">
        <v>8.6866509066905291</v>
      </c>
      <c r="U336" s="20">
        <v>8.6866509066905291</v>
      </c>
      <c r="V336" s="20">
        <v>8.6866509066905291</v>
      </c>
      <c r="W336" s="20">
        <v>8.6866509066905291</v>
      </c>
      <c r="X336" s="20">
        <v>8.6866509066905291</v>
      </c>
      <c r="Y336" s="20">
        <v>8.6866509066905291</v>
      </c>
      <c r="Z336" s="20">
        <v>8.6866509066905291</v>
      </c>
      <c r="AA336" s="20">
        <v>8.6866509066905291</v>
      </c>
      <c r="AB336" s="20">
        <v>8.6866509066905291</v>
      </c>
      <c r="AC336" s="20">
        <v>8.6866509066905291</v>
      </c>
      <c r="AD336" s="20">
        <v>8.6866509066905291</v>
      </c>
      <c r="AE336" s="20">
        <v>8.6866509066905291</v>
      </c>
      <c r="AF336" s="20">
        <v>8.6866509066905291</v>
      </c>
      <c r="AG336" s="20"/>
      <c r="AH336" s="22">
        <v>0.100000000000001</v>
      </c>
      <c r="AI336" s="20">
        <f ca="1"/>
        <v>4391.6218357162816</v>
      </c>
      <c r="AJ336" s="20" cm="1">
        <f t="array" ref="AJ336:BM336">$AH336*Total_Maximum_Demand__MVA____Option_6_Summer_POE10</f>
        <v>6.407298443923465</v>
      </c>
      <c r="AK336" s="20">
        <v>6.6288963305662261</v>
      </c>
      <c r="AL336" s="20">
        <v>7.3346964457706632</v>
      </c>
      <c r="AM336" s="20">
        <v>7.8367812510667481</v>
      </c>
      <c r="AN336" s="20">
        <v>8.1378298353115106</v>
      </c>
      <c r="AO336" s="20">
        <v>8.3788444754315829</v>
      </c>
      <c r="AP336" s="20">
        <v>8.5744813429979967</v>
      </c>
      <c r="AQ336" s="20">
        <v>8.7626544114200886</v>
      </c>
      <c r="AR336" s="20">
        <v>8.9255601590746299</v>
      </c>
      <c r="AS336" s="20">
        <v>9.0072877894565799</v>
      </c>
      <c r="AT336" s="20">
        <v>9.1277292555223024</v>
      </c>
      <c r="AU336" s="20">
        <v>9.2655184974918736</v>
      </c>
      <c r="AV336" s="20">
        <v>9.4061570881712235</v>
      </c>
      <c r="AW336" s="20">
        <v>9.5830612109871272</v>
      </c>
      <c r="AX336" s="20">
        <v>9.6106789652035971</v>
      </c>
      <c r="AY336" s="20">
        <v>9.6106789652035971</v>
      </c>
      <c r="AZ336" s="20">
        <v>9.6106789652035971</v>
      </c>
      <c r="BA336" s="20">
        <v>9.6106789652035971</v>
      </c>
      <c r="BB336" s="20">
        <v>9.6106789652035971</v>
      </c>
      <c r="BC336" s="20">
        <v>9.6106789652035971</v>
      </c>
      <c r="BD336" s="20">
        <v>9.6106789652035971</v>
      </c>
      <c r="BE336" s="20">
        <v>9.6106789652035971</v>
      </c>
      <c r="BF336" s="20">
        <v>9.6106789652035971</v>
      </c>
      <c r="BG336" s="20">
        <v>9.6106789652035971</v>
      </c>
      <c r="BH336" s="20">
        <v>9.6106789652035971</v>
      </c>
      <c r="BI336" s="20">
        <v>9.6106789652035971</v>
      </c>
      <c r="BJ336" s="20">
        <v>9.6106789652035971</v>
      </c>
      <c r="BK336" s="20">
        <v>9.6106789652035971</v>
      </c>
      <c r="BL336" s="20">
        <v>9.6106789652035971</v>
      </c>
      <c r="BM336" s="20">
        <v>9.6106789652035971</v>
      </c>
    </row>
    <row r="337" spans="1:65">
      <c r="A337" s="22">
        <v>5.0000000000001002E-2</v>
      </c>
      <c r="B337" s="20">
        <f ca="1"/>
        <v>4391.6218357162816</v>
      </c>
      <c r="C337" s="20" cm="1">
        <f t="array" ref="C337:AF337">$A337*Total_Maximum_Demand__MVA____Option_6_Summer_POE50</f>
        <v>2.8479711521434772</v>
      </c>
      <c r="D337" s="20">
        <v>2.9345335194364139</v>
      </c>
      <c r="E337" s="20">
        <v>3.286455626317176</v>
      </c>
      <c r="F337" s="20">
        <v>3.540361789020976</v>
      </c>
      <c r="G337" s="20">
        <v>3.6739218716957587</v>
      </c>
      <c r="H337" s="20">
        <v>3.793554657746026</v>
      </c>
      <c r="I337" s="20">
        <v>3.869530302488517</v>
      </c>
      <c r="J337" s="20">
        <v>3.9562622473806193</v>
      </c>
      <c r="K337" s="20">
        <v>4.0255653414845014</v>
      </c>
      <c r="L337" s="20">
        <v>4.0707314498419267</v>
      </c>
      <c r="M337" s="20">
        <v>4.1783010894144237</v>
      </c>
      <c r="N337" s="20">
        <v>4.2527003208804102</v>
      </c>
      <c r="O337" s="20">
        <v>4.2918517710636506</v>
      </c>
      <c r="P337" s="20">
        <v>4.3644565505599475</v>
      </c>
      <c r="Q337" s="20">
        <v>4.3433254533453081</v>
      </c>
      <c r="R337" s="20">
        <v>4.3433254533453081</v>
      </c>
      <c r="S337" s="20">
        <v>4.3433254533453081</v>
      </c>
      <c r="T337" s="20">
        <v>4.3433254533453081</v>
      </c>
      <c r="U337" s="20">
        <v>4.3433254533453081</v>
      </c>
      <c r="V337" s="20">
        <v>4.3433254533453081</v>
      </c>
      <c r="W337" s="20">
        <v>4.3433254533453081</v>
      </c>
      <c r="X337" s="20">
        <v>4.3433254533453081</v>
      </c>
      <c r="Y337" s="20">
        <v>4.3433254533453081</v>
      </c>
      <c r="Z337" s="20">
        <v>4.3433254533453081</v>
      </c>
      <c r="AA337" s="20">
        <v>4.3433254533453081</v>
      </c>
      <c r="AB337" s="20">
        <v>4.3433254533453081</v>
      </c>
      <c r="AC337" s="20">
        <v>4.3433254533453081</v>
      </c>
      <c r="AD337" s="20">
        <v>4.3433254533453081</v>
      </c>
      <c r="AE337" s="20">
        <v>4.3433254533453081</v>
      </c>
      <c r="AF337" s="20">
        <v>4.3433254533453081</v>
      </c>
      <c r="AG337" s="20"/>
      <c r="AH337" s="22">
        <v>5.0000000000001002E-2</v>
      </c>
      <c r="AI337" s="20">
        <f ca="1"/>
        <v>4391.6218357162816</v>
      </c>
      <c r="AJ337" s="20" cm="1">
        <f t="array" ref="AJ337:BM337">$AH337*Total_Maximum_Demand__MVA____Option_6_Summer_POE10</f>
        <v>3.2036492219617645</v>
      </c>
      <c r="AK337" s="20">
        <v>3.3144481652831463</v>
      </c>
      <c r="AL337" s="20">
        <v>3.667348222885368</v>
      </c>
      <c r="AM337" s="20">
        <v>3.9183906255334131</v>
      </c>
      <c r="AN337" s="20">
        <v>4.0689149176557962</v>
      </c>
      <c r="AO337" s="20">
        <v>4.1894222377158341</v>
      </c>
      <c r="AP337" s="20">
        <v>4.287240671499041</v>
      </c>
      <c r="AQ337" s="20">
        <v>4.3813272057100878</v>
      </c>
      <c r="AR337" s="20">
        <v>4.4627800795373593</v>
      </c>
      <c r="AS337" s="20">
        <v>4.5036438947283353</v>
      </c>
      <c r="AT337" s="20">
        <v>4.5638646277611965</v>
      </c>
      <c r="AU337" s="20">
        <v>4.632759248745983</v>
      </c>
      <c r="AV337" s="20">
        <v>4.7030785440856588</v>
      </c>
      <c r="AW337" s="20">
        <v>4.7915306054936115</v>
      </c>
      <c r="AX337" s="20">
        <v>4.8053394826018465</v>
      </c>
      <c r="AY337" s="20">
        <v>4.8053394826018465</v>
      </c>
      <c r="AZ337" s="20">
        <v>4.8053394826018465</v>
      </c>
      <c r="BA337" s="20">
        <v>4.8053394826018465</v>
      </c>
      <c r="BB337" s="20">
        <v>4.8053394826018465</v>
      </c>
      <c r="BC337" s="20">
        <v>4.8053394826018465</v>
      </c>
      <c r="BD337" s="20">
        <v>4.8053394826018465</v>
      </c>
      <c r="BE337" s="20">
        <v>4.8053394826018465</v>
      </c>
      <c r="BF337" s="20">
        <v>4.8053394826018465</v>
      </c>
      <c r="BG337" s="20">
        <v>4.8053394826018465</v>
      </c>
      <c r="BH337" s="20">
        <v>4.8053394826018465</v>
      </c>
      <c r="BI337" s="20">
        <v>4.8053394826018465</v>
      </c>
      <c r="BJ337" s="20">
        <v>4.8053394826018465</v>
      </c>
      <c r="BK337" s="20">
        <v>4.8053394826018465</v>
      </c>
      <c r="BL337" s="20">
        <v>4.8053394826018465</v>
      </c>
      <c r="BM337" s="20">
        <v>4.8053394826018465</v>
      </c>
    </row>
    <row r="338" spans="1:65">
      <c r="A338" s="22">
        <v>9.9920072216264108E-16</v>
      </c>
      <c r="B338" s="20">
        <f ca="1"/>
        <v>4391.6218357162816</v>
      </c>
      <c r="C338" s="20" cm="1">
        <f t="array" ref="C338:AF338">$A338*Total_Maximum_Demand__MVA____Option_6_Summer_POE50</f>
        <v>5.691389663840149E-14</v>
      </c>
      <c r="D338" s="20">
        <v>5.8643760236625652E-14</v>
      </c>
      <c r="E338" s="20">
        <v>6.5676576703430628E-14</v>
      </c>
      <c r="F338" s="20">
        <v>7.0750641126134157E-14</v>
      </c>
      <c r="G338" s="20">
        <v>7.3419707747349012E-14</v>
      </c>
      <c r="H338" s="20">
        <v>7.5810451071664071E-14</v>
      </c>
      <c r="I338" s="20">
        <v>7.732874945353344E-14</v>
      </c>
      <c r="J338" s="20">
        <v>7.906200189294857E-14</v>
      </c>
      <c r="K338" s="20">
        <v>8.0446955926482638E-14</v>
      </c>
      <c r="L338" s="20">
        <v>8.1349556088242921E-14</v>
      </c>
      <c r="M338" s="20">
        <v>8.349922931911518E-14</v>
      </c>
      <c r="N338" s="20">
        <v>8.4986024635298322E-14</v>
      </c>
      <c r="O338" s="20">
        <v>8.5768427781234485E-14</v>
      </c>
      <c r="P338" s="20">
        <v>8.721936274333763E-14</v>
      </c>
      <c r="Q338" s="20">
        <v>8.6797078591398496E-14</v>
      </c>
      <c r="R338" s="20">
        <v>8.6797078591398496E-14</v>
      </c>
      <c r="S338" s="20">
        <v>8.6797078591398496E-14</v>
      </c>
      <c r="T338" s="20">
        <v>8.6797078591398496E-14</v>
      </c>
      <c r="U338" s="20">
        <v>8.6797078591398496E-14</v>
      </c>
      <c r="V338" s="20">
        <v>8.6797078591398496E-14</v>
      </c>
      <c r="W338" s="20">
        <v>8.6797078591398496E-14</v>
      </c>
      <c r="X338" s="20">
        <v>8.6797078591398496E-14</v>
      </c>
      <c r="Y338" s="20">
        <v>8.6797078591398496E-14</v>
      </c>
      <c r="Z338" s="20">
        <v>8.6797078591398496E-14</v>
      </c>
      <c r="AA338" s="20">
        <v>8.6797078591398496E-14</v>
      </c>
      <c r="AB338" s="20">
        <v>8.6797078591398496E-14</v>
      </c>
      <c r="AC338" s="20">
        <v>8.6797078591398496E-14</v>
      </c>
      <c r="AD338" s="20">
        <v>8.6797078591398496E-14</v>
      </c>
      <c r="AE338" s="20">
        <v>8.6797078591398496E-14</v>
      </c>
      <c r="AF338" s="20">
        <v>8.6797078591398496E-14</v>
      </c>
      <c r="AG338" s="20"/>
      <c r="AH338" s="22">
        <v>9.9920072216264108E-16</v>
      </c>
      <c r="AI338" s="20">
        <f ca="1"/>
        <v>4391.6218357162816</v>
      </c>
      <c r="AJ338" s="20" cm="1">
        <f t="array" ref="AJ338:BM338">$AH338*Total_Maximum_Demand__MVA____Option_6_Summer_POE10</f>
        <v>6.4021772322798283E-14</v>
      </c>
      <c r="AK338" s="20">
        <v>6.6235980006429881E-14</v>
      </c>
      <c r="AL338" s="20">
        <v>7.3288339854577296E-14</v>
      </c>
      <c r="AM338" s="20">
        <v>7.8305174854964616E-14</v>
      </c>
      <c r="AN338" s="20">
        <v>8.1313254482798668E-14</v>
      </c>
      <c r="AO338" s="20">
        <v>8.37214745073961E-14</v>
      </c>
      <c r="AP338" s="20">
        <v>8.5676279500936042E-14</v>
      </c>
      <c r="AQ338" s="20">
        <v>8.7556506159525162E-14</v>
      </c>
      <c r="AR338" s="20">
        <v>8.9184261566533776E-14</v>
      </c>
      <c r="AS338" s="20">
        <v>9.0000884639516636E-14</v>
      </c>
      <c r="AT338" s="20">
        <v>9.1204336638228591E-14</v>
      </c>
      <c r="AU338" s="20">
        <v>9.2581127739050953E-14</v>
      </c>
      <c r="AV338" s="20">
        <v>9.3986389552758369E-14</v>
      </c>
      <c r="AW338" s="20">
        <v>9.5754016825470342E-14</v>
      </c>
      <c r="AX338" s="20">
        <v>9.6029973625046423E-14</v>
      </c>
      <c r="AY338" s="20">
        <v>9.6029973625046423E-14</v>
      </c>
      <c r="AZ338" s="20">
        <v>9.6029973625046423E-14</v>
      </c>
      <c r="BA338" s="20">
        <v>9.6029973625046423E-14</v>
      </c>
      <c r="BB338" s="20">
        <v>9.6029973625046423E-14</v>
      </c>
      <c r="BC338" s="20">
        <v>9.6029973625046423E-14</v>
      </c>
      <c r="BD338" s="20">
        <v>9.6029973625046423E-14</v>
      </c>
      <c r="BE338" s="20">
        <v>9.6029973625046423E-14</v>
      </c>
      <c r="BF338" s="20">
        <v>9.6029973625046423E-14</v>
      </c>
      <c r="BG338" s="20">
        <v>9.6029973625046423E-14</v>
      </c>
      <c r="BH338" s="20">
        <v>9.6029973625046423E-14</v>
      </c>
      <c r="BI338" s="20">
        <v>9.6029973625046423E-14</v>
      </c>
      <c r="BJ338" s="20">
        <v>9.6029973625046423E-14</v>
      </c>
      <c r="BK338" s="20">
        <v>9.6029973625046423E-14</v>
      </c>
      <c r="BL338" s="20">
        <v>9.6029973625046423E-14</v>
      </c>
      <c r="BM338" s="20">
        <v>9.6029973625046423E-14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f ca="1"/>
        <v>0.29843537981983143</v>
      </c>
      <c r="AT347" s="4">
        <f ca="1"/>
        <v>1.6272099439672125</v>
      </c>
      <c r="AU347" s="4">
        <f ca="1"/>
        <v>1.8350465043876432</v>
      </c>
      <c r="AV347" s="4">
        <f ca="1"/>
        <v>1.8350465043876432</v>
      </c>
      <c r="AW347" s="4">
        <f ca="1"/>
        <v>1.8350465043876432</v>
      </c>
      <c r="AX347" s="4">
        <f ca="1"/>
        <v>1.8350465043876432</v>
      </c>
      <c r="AY347" s="4">
        <f ca="1"/>
        <v>1.8350465043876432</v>
      </c>
      <c r="AZ347" s="4">
        <f ca="1"/>
        <v>1.8350465043876432</v>
      </c>
      <c r="BA347" s="4">
        <f ca="1"/>
        <v>1.8350465043876432</v>
      </c>
      <c r="BB347" s="4">
        <f ca="1"/>
        <v>1.8350465043876432</v>
      </c>
      <c r="BC347" s="4">
        <f ca="1"/>
        <v>1.8350465043876432</v>
      </c>
      <c r="BD347" s="4">
        <f ca="1"/>
        <v>1.8350465043876432</v>
      </c>
      <c r="BE347" s="4">
        <f ca="1"/>
        <v>1.8350465043876432</v>
      </c>
      <c r="BF347" s="4">
        <f ca="1"/>
        <v>1.8350465043876432</v>
      </c>
      <c r="BG347" s="4">
        <f ca="1"/>
        <v>1.8350465043876432</v>
      </c>
      <c r="BH347" s="4">
        <f ca="1"/>
        <v>1.8350465043876432</v>
      </c>
      <c r="BI347" s="4">
        <f ca="1"/>
        <v>1.8350465043876432</v>
      </c>
      <c r="BJ347" s="4">
        <f ca="1"/>
        <v>1.8350465043876432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f ca="1"/>
        <v>0.45120782338144566</v>
      </c>
      <c r="AU348" s="23">
        <f ca="1"/>
        <v>0.55408169876542779</v>
      </c>
      <c r="AV348" s="23">
        <f ca="1"/>
        <v>0.55408169876542779</v>
      </c>
      <c r="AW348" s="23">
        <f ca="1"/>
        <v>0.55408169876542779</v>
      </c>
      <c r="AX348" s="23">
        <f ca="1"/>
        <v>0.55408169876542779</v>
      </c>
      <c r="AY348" s="23">
        <f ca="1"/>
        <v>0.55408169876542779</v>
      </c>
      <c r="AZ348" s="23">
        <f ca="1"/>
        <v>0.55408169876542779</v>
      </c>
      <c r="BA348" s="23">
        <f ca="1"/>
        <v>0.55408169876542779</v>
      </c>
      <c r="BB348" s="23">
        <f ca="1"/>
        <v>0.55408169876542779</v>
      </c>
      <c r="BC348" s="23">
        <f ca="1"/>
        <v>0.55408169876542779</v>
      </c>
      <c r="BD348" s="23">
        <f ca="1"/>
        <v>0.55408169876542779</v>
      </c>
      <c r="BE348" s="23">
        <f ca="1"/>
        <v>0.55408169876542779</v>
      </c>
      <c r="BF348" s="23">
        <f ca="1"/>
        <v>0.55408169876542779</v>
      </c>
      <c r="BG348" s="23">
        <f ca="1"/>
        <v>0.55408169876542779</v>
      </c>
      <c r="BH348" s="23">
        <f ca="1"/>
        <v>0.55408169876542779</v>
      </c>
      <c r="BI348" s="23">
        <f ca="1"/>
        <v>0.55408169876542779</v>
      </c>
      <c r="BJ348" s="23">
        <f ca="1"/>
        <v>0.55408169876542779</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f ca="1"/>
        <v>0.20117430523432903</v>
      </c>
      <c r="AU349" s="23">
        <f ca="1"/>
        <v>0.38128029067406766</v>
      </c>
      <c r="AV349" s="23">
        <f ca="1"/>
        <v>0.38128029067406766</v>
      </c>
      <c r="AW349" s="23">
        <f ca="1"/>
        <v>0.38128029067406766</v>
      </c>
      <c r="AX349" s="23">
        <f ca="1"/>
        <v>0.38128029067406766</v>
      </c>
      <c r="AY349" s="23">
        <f ca="1"/>
        <v>0.38128029067406766</v>
      </c>
      <c r="AZ349" s="23">
        <f ca="1"/>
        <v>0.38128029067406766</v>
      </c>
      <c r="BA349" s="23">
        <f ca="1"/>
        <v>0.38128029067406766</v>
      </c>
      <c r="BB349" s="23">
        <f ca="1"/>
        <v>0.38128029067406766</v>
      </c>
      <c r="BC349" s="23">
        <f ca="1"/>
        <v>0.38128029067406766</v>
      </c>
      <c r="BD349" s="23">
        <f ca="1"/>
        <v>0.38128029067406766</v>
      </c>
      <c r="BE349" s="23">
        <f ca="1"/>
        <v>0.38128029067406766</v>
      </c>
      <c r="BF349" s="23">
        <f ca="1"/>
        <v>0.38128029067406766</v>
      </c>
      <c r="BG349" s="23">
        <f ca="1"/>
        <v>0.38128029067406766</v>
      </c>
      <c r="BH349" s="23">
        <f ca="1"/>
        <v>0.38128029067406766</v>
      </c>
      <c r="BI349" s="23">
        <f ca="1"/>
        <v>0.38128029067406766</v>
      </c>
      <c r="BJ349" s="23">
        <f ca="1"/>
        <v>0.38128029067406766</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f ca="1"/>
        <v>2.188938933357977E-4</v>
      </c>
      <c r="AV350" s="23">
        <f ca="1"/>
        <v>2.188938933357977E-4</v>
      </c>
      <c r="AW350" s="23">
        <f ca="1"/>
        <v>2.188938933357977E-4</v>
      </c>
      <c r="AX350" s="23">
        <f ca="1"/>
        <v>2.188938933357977E-4</v>
      </c>
      <c r="AY350" s="23">
        <f ca="1"/>
        <v>2.188938933357977E-4</v>
      </c>
      <c r="AZ350" s="23">
        <f ca="1"/>
        <v>2.188938933357977E-4</v>
      </c>
      <c r="BA350" s="23">
        <f ca="1"/>
        <v>2.188938933357977E-4</v>
      </c>
      <c r="BB350" s="23">
        <f ca="1"/>
        <v>2.188938933357977E-4</v>
      </c>
      <c r="BC350" s="23">
        <f ca="1"/>
        <v>2.188938933357977E-4</v>
      </c>
      <c r="BD350" s="23">
        <f ca="1"/>
        <v>2.188938933357977E-4</v>
      </c>
      <c r="BE350" s="23">
        <f ca="1"/>
        <v>2.188938933357977E-4</v>
      </c>
      <c r="BF350" s="23">
        <f ca="1"/>
        <v>2.188938933357977E-4</v>
      </c>
      <c r="BG350" s="23">
        <f ca="1"/>
        <v>2.188938933357977E-4</v>
      </c>
      <c r="BH350" s="23">
        <f ca="1"/>
        <v>2.188938933357977E-4</v>
      </c>
      <c r="BI350" s="23">
        <f ca="1"/>
        <v>2.188938933357977E-4</v>
      </c>
      <c r="BJ350" s="23">
        <f ca="1"/>
        <v>2.188938933357977E-4</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0.29843537981983143</v>
      </c>
      <c r="AT370" s="31">
        <f t="shared" ca="1" si="45"/>
        <v>2.2795920725829872</v>
      </c>
      <c r="AU370" s="31">
        <f t="shared" ca="1" si="45"/>
        <v>2.7706273877204741</v>
      </c>
      <c r="AV370" s="31">
        <f t="shared" ca="1" si="45"/>
        <v>2.7706273877204741</v>
      </c>
      <c r="AW370" s="31">
        <f t="shared" ca="1" si="45"/>
        <v>2.7706273877204741</v>
      </c>
      <c r="AX370" s="31">
        <f t="shared" ca="1" si="45"/>
        <v>2.7706273877204741</v>
      </c>
      <c r="AY370" s="31">
        <f t="shared" ca="1" si="45"/>
        <v>2.7706273877204741</v>
      </c>
      <c r="AZ370" s="31">
        <f t="shared" ca="1" si="45"/>
        <v>2.7706273877204741</v>
      </c>
      <c r="BA370" s="31">
        <f t="shared" ca="1" si="45"/>
        <v>2.7706273877204741</v>
      </c>
      <c r="BB370" s="31">
        <f t="shared" ca="1" si="45"/>
        <v>2.7706273877204741</v>
      </c>
      <c r="BC370" s="31">
        <f t="shared" ca="1" si="45"/>
        <v>2.7706273877204741</v>
      </c>
      <c r="BD370" s="31">
        <f t="shared" ca="1" si="45"/>
        <v>2.7706273877204741</v>
      </c>
      <c r="BE370" s="31">
        <f t="shared" ca="1" si="45"/>
        <v>2.7706273877204741</v>
      </c>
      <c r="BF370" s="31">
        <f t="shared" ca="1" si="45"/>
        <v>2.7706273877204741</v>
      </c>
      <c r="BG370" s="31">
        <f t="shared" ca="1" si="45"/>
        <v>2.7706273877204741</v>
      </c>
      <c r="BH370" s="31">
        <f t="shared" ca="1" si="45"/>
        <v>2.7706273877204741</v>
      </c>
      <c r="BI370" s="31">
        <f t="shared" ca="1" si="45"/>
        <v>2.7706273877204741</v>
      </c>
      <c r="BJ370" s="31">
        <f t="shared" ca="1" si="45"/>
        <v>2.7706273877204741</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8.9530613945949425E-2</v>
      </c>
      <c r="AT371" s="31">
        <f t="shared" ca="1" si="47"/>
        <v>0.68387762177489619</v>
      </c>
      <c r="AU371" s="31">
        <f t="shared" ca="1" si="47"/>
        <v>0.83118821631614226</v>
      </c>
      <c r="AV371" s="31">
        <f t="shared" ca="1" si="47"/>
        <v>0.83118821631614226</v>
      </c>
      <c r="AW371" s="31">
        <f t="shared" ca="1" si="47"/>
        <v>0.83118821631614226</v>
      </c>
      <c r="AX371" s="31">
        <f t="shared" ca="1" si="47"/>
        <v>0.83118821631614226</v>
      </c>
      <c r="AY371" s="31">
        <f t="shared" ca="1" si="47"/>
        <v>0.83118821631614226</v>
      </c>
      <c r="AZ371" s="31">
        <f t="shared" ca="1" si="47"/>
        <v>0.83118821631614226</v>
      </c>
      <c r="BA371" s="31">
        <f t="shared" ca="1" si="47"/>
        <v>0.83118821631614226</v>
      </c>
      <c r="BB371" s="31">
        <f t="shared" ca="1" si="47"/>
        <v>0.83118821631614226</v>
      </c>
      <c r="BC371" s="31">
        <f t="shared" ca="1" si="47"/>
        <v>0.83118821631614226</v>
      </c>
      <c r="BD371" s="31">
        <f t="shared" ca="1" si="47"/>
        <v>0.83118821631614226</v>
      </c>
      <c r="BE371" s="31">
        <f t="shared" ca="1" si="47"/>
        <v>0.83118821631614226</v>
      </c>
      <c r="BF371" s="31">
        <f t="shared" ca="1" si="47"/>
        <v>0.83118821631614226</v>
      </c>
      <c r="BG371" s="31">
        <f t="shared" ca="1" si="47"/>
        <v>0.83118821631614226</v>
      </c>
      <c r="BH371" s="31">
        <f t="shared" ca="1" si="47"/>
        <v>0.83118821631614226</v>
      </c>
      <c r="BI371" s="31">
        <f t="shared" ca="1" si="47"/>
        <v>0.83118821631614226</v>
      </c>
      <c r="BJ371" s="31">
        <f t="shared" ca="1" si="47"/>
        <v>0.83118821631614226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864</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897</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898</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864</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899</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900</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5.889999288502481</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9.0130744473505118</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16.202060514347483</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25.477122920775564</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6.5484991836389055</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10.628898888666479</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13.924685707163963</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23.96874651953955</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87.090028798121935</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189.67546240785362</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27.721169520451028</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243.29120307769927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t="str">
        <f ca="1"/>
        <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69.46109031536308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t="str">
        <f ca="1"/>
        <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t="str">
        <f ca="1"/>
        <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t="str">
        <f ca="1"/>
        <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t="str">
        <f ca="1"/>
        <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t="str">
        <f ca="1"/>
        <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8.8772604538486934</v>
      </c>
      <c r="C92" s="31">
        <f t="shared" ca="1" si="8"/>
        <v>55.305500466931321</v>
      </c>
      <c r="D92" s="31">
        <f t="shared" ca="1" si="8"/>
        <v>903.45897005940856</v>
      </c>
      <c r="E92" s="31">
        <f t="shared" ca="1" si="8"/>
        <v>2992.5588462661926</v>
      </c>
      <c r="F92" s="31">
        <f t="shared" ca="1" si="8"/>
        <v>157.37644301222582</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864</v>
      </c>
      <c r="AG92" s="31">
        <f t="shared" ref="AG92:BJ92" ca="1" si="9">PowerFactor*SUM(AG68:AG91)</f>
        <v>85.702259722805735</v>
      </c>
      <c r="AH92" s="31">
        <f t="shared" ca="1" si="9"/>
        <v>266.36003955009562</v>
      </c>
      <c r="AI92" s="31">
        <f t="shared" ca="1" si="9"/>
        <v>1864.1094192180522</v>
      </c>
      <c r="AJ92" s="31">
        <f t="shared" ca="1" si="9"/>
        <v>4821.4253061200534</v>
      </c>
      <c r="AK92" s="31">
        <f t="shared" ca="1" si="9"/>
        <v>571.51559857724806</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901</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110.16351010855807</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902</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171.45467957317442</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16.143006532640527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4.87595985462396</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7.818593427877973</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4.6529244687020155</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15.131367178871356</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12.955114169457287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28.745275327088972</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24.764232773645976</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94.517015958363274</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29.070847313790566</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95.695118895242416</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64.062290313767946</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86.756828294429894</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19.913620791298023</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52.657223232386585</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t="str">
        <f ca="1"/>
        <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29.830503081081286</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t="str">
        <f ca="1"/>
        <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10.026432821721652</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t="str">
        <f ca="1"/>
        <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t="str">
        <f ca="1"/>
        <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t="str">
        <f ca="1"/>
        <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160.2949896852858</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864</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437.32136474970395</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903</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112.20649277970006</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904</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131.19640942491117</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9.4149194492663213</v>
      </c>
      <c r="F131" s="23" t="str">
        <f ca="1"/>
        <v/>
      </c>
      <c r="G131" s="23">
        <f ca="1"/>
        <v>1.5586797336932685</v>
      </c>
      <c r="H131" s="23">
        <f ca="1"/>
        <v>3.9798247634412345</v>
      </c>
      <c r="I131" s="23">
        <f ca="1"/>
        <v>5.7913962558072383</v>
      </c>
      <c r="J131" s="23">
        <f ca="1"/>
        <v>7.7885782229729221</v>
      </c>
      <c r="K131" s="23">
        <f ca="1"/>
        <v>8.8353653488897788</v>
      </c>
      <c r="L131" s="23">
        <f ca="1"/>
        <v>9.742012811546898</v>
      </c>
      <c r="M131" s="23">
        <f ca="1"/>
        <v>11.986355837580296</v>
      </c>
      <c r="N131" s="23">
        <f ca="1"/>
        <v>10.632828904045049</v>
      </c>
      <c r="O131" s="23">
        <f ca="1"/>
        <v>14.292811542005113</v>
      </c>
      <c r="P131" s="23">
        <f ca="1"/>
        <v>19.066967078921447</v>
      </c>
      <c r="Q131" s="23">
        <f ca="1"/>
        <v>19.066967078921447</v>
      </c>
      <c r="R131" s="23">
        <f ca="1"/>
        <v>19.066967078921447</v>
      </c>
      <c r="S131" s="23">
        <f ca="1"/>
        <v>19.066967078921447</v>
      </c>
      <c r="T131" s="23">
        <f ca="1"/>
        <v>19.066967078921447</v>
      </c>
      <c r="U131" s="23">
        <f ca="1"/>
        <v>19.066967078921447</v>
      </c>
      <c r="V131" s="23">
        <f ca="1"/>
        <v>19.066967078921447</v>
      </c>
      <c r="W131" s="23">
        <f ca="1"/>
        <v>19.066967078921447</v>
      </c>
      <c r="X131" s="23">
        <f ca="1"/>
        <v>19.066967078921447</v>
      </c>
      <c r="Y131" s="23">
        <f ca="1"/>
        <v>19.066967078921447</v>
      </c>
      <c r="Z131" s="23">
        <f ca="1"/>
        <v>19.066967078921447</v>
      </c>
      <c r="AA131" s="23">
        <f ca="1"/>
        <v>19.066967078921447</v>
      </c>
      <c r="AB131" s="23">
        <f ca="1"/>
        <v>19.066967078921447</v>
      </c>
      <c r="AC131" s="23">
        <f ca="1"/>
        <v>19.066967078921447</v>
      </c>
      <c r="AD131" s="23">
        <f ca="1"/>
        <v>19.066967078921447</v>
      </c>
      <c r="AE131" s="23">
        <f ca="1"/>
        <v>19.066967078921447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12.527875529966227</v>
      </c>
      <c r="AK131" s="23">
        <f ca="1"/>
        <v>2.5813265788974089</v>
      </c>
      <c r="AL131" s="23">
        <f ca="1"/>
        <v>4.9467493992256317</v>
      </c>
      <c r="AM131" s="23">
        <f ca="1"/>
        <v>7.1962227735027815</v>
      </c>
      <c r="AN131" s="23">
        <f ca="1"/>
        <v>9.1127165419978535</v>
      </c>
      <c r="AO131" s="23">
        <f ca="1"/>
        <v>11.108952015015708</v>
      </c>
      <c r="AP131" s="23">
        <f ca="1"/>
        <v>11.98391252585102</v>
      </c>
      <c r="AQ131" s="23">
        <f ca="1"/>
        <v>13.178117823863991</v>
      </c>
      <c r="AR131" s="23">
        <f ca="1"/>
        <v>15.392078385973077</v>
      </c>
      <c r="AS131" s="23">
        <f ca="1"/>
        <v>14.668173967800442</v>
      </c>
      <c r="AT131" s="23">
        <f ca="1"/>
        <v>17.559881607796751</v>
      </c>
      <c r="AU131" s="23">
        <f ca="1"/>
        <v>19.227879809153166</v>
      </c>
      <c r="AV131" s="23">
        <f ca="1"/>
        <v>19.227879809153166</v>
      </c>
      <c r="AW131" s="23">
        <f ca="1"/>
        <v>19.227879809153166</v>
      </c>
      <c r="AX131" s="23">
        <f ca="1"/>
        <v>19.227879809153166</v>
      </c>
      <c r="AY131" s="23">
        <f ca="1"/>
        <v>19.227879809153166</v>
      </c>
      <c r="AZ131" s="23">
        <f ca="1"/>
        <v>19.227879809153166</v>
      </c>
      <c r="BA131" s="23">
        <f ca="1"/>
        <v>19.227879809153166</v>
      </c>
      <c r="BB131" s="23">
        <f ca="1"/>
        <v>19.227879809153166</v>
      </c>
      <c r="BC131" s="23">
        <f ca="1"/>
        <v>19.227879809153166</v>
      </c>
      <c r="BD131" s="23">
        <f ca="1"/>
        <v>19.227879809153166</v>
      </c>
      <c r="BE131" s="23">
        <f ca="1"/>
        <v>19.227879809153166</v>
      </c>
      <c r="BF131" s="23">
        <f ca="1"/>
        <v>19.227879809153166</v>
      </c>
      <c r="BG131" s="23">
        <f ca="1"/>
        <v>19.227879809153166</v>
      </c>
      <c r="BH131" s="23">
        <f ca="1"/>
        <v>19.227879809153166</v>
      </c>
      <c r="BI131" s="23">
        <f ca="1"/>
        <v>19.227879809153166</v>
      </c>
      <c r="BJ131" s="23">
        <f ca="1"/>
        <v>19.227879809153166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26.670541996816979</v>
      </c>
      <c r="F132" s="23" t="str">
        <f ca="1"/>
        <v/>
      </c>
      <c r="G132" s="23">
        <f ca="1"/>
        <v>3.3386943993110605</v>
      </c>
      <c r="H132" s="23">
        <f ca="1"/>
        <v>10.529130140924384</v>
      </c>
      <c r="I132" s="23">
        <f ca="1"/>
        <v>15.909224372021397</v>
      </c>
      <c r="J132" s="23">
        <f ca="1"/>
        <v>21.840553731794863</v>
      </c>
      <c r="K132" s="23">
        <f ca="1"/>
        <v>24.949353688663507</v>
      </c>
      <c r="L132" s="23">
        <f ca="1"/>
        <v>27.641959972233135</v>
      </c>
      <c r="M132" s="23">
        <f ca="1"/>
        <v>34.307320416382574</v>
      </c>
      <c r="N132" s="23">
        <f ca="1"/>
        <v>30.287549473069383</v>
      </c>
      <c r="O132" s="23">
        <f ca="1"/>
        <v>41.157146151634187</v>
      </c>
      <c r="P132" s="23">
        <f ca="1"/>
        <v>55.33566837433542</v>
      </c>
      <c r="Q132" s="23">
        <f ca="1"/>
        <v>55.33566837433542</v>
      </c>
      <c r="R132" s="23">
        <f ca="1"/>
        <v>55.33566837433542</v>
      </c>
      <c r="S132" s="23">
        <f ca="1"/>
        <v>55.33566837433542</v>
      </c>
      <c r="T132" s="23">
        <f ca="1"/>
        <v>55.33566837433542</v>
      </c>
      <c r="U132" s="23">
        <f ca="1"/>
        <v>55.33566837433542</v>
      </c>
      <c r="V132" s="23">
        <f ca="1"/>
        <v>55.33566837433542</v>
      </c>
      <c r="W132" s="23">
        <f ca="1"/>
        <v>55.33566837433542</v>
      </c>
      <c r="X132" s="23">
        <f ca="1"/>
        <v>55.33566837433542</v>
      </c>
      <c r="Y132" s="23">
        <f ca="1"/>
        <v>55.33566837433542</v>
      </c>
      <c r="Z132" s="23">
        <f ca="1"/>
        <v>55.33566837433542</v>
      </c>
      <c r="AA132" s="23">
        <f ca="1"/>
        <v>55.33566837433542</v>
      </c>
      <c r="AB132" s="23">
        <f ca="1"/>
        <v>55.33566837433542</v>
      </c>
      <c r="AC132" s="23">
        <f ca="1"/>
        <v>55.33566837433542</v>
      </c>
      <c r="AD132" s="23">
        <f ca="1"/>
        <v>55.33566837433542</v>
      </c>
      <c r="AE132" s="23">
        <f ca="1"/>
        <v>55.33566837433542</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35.915552266634265</v>
      </c>
      <c r="AK132" s="30">
        <f ca="1"/>
        <v>6.3758013617012734</v>
      </c>
      <c r="AL132" s="23">
        <f ca="1"/>
        <v>13.400750541671004</v>
      </c>
      <c r="AM132" s="23">
        <f ca="1"/>
        <v>20.081347346685043</v>
      </c>
      <c r="AN132" s="23">
        <f ca="1"/>
        <v>25.773044920456837</v>
      </c>
      <c r="AO132" s="23">
        <f ca="1"/>
        <v>31.701563335298793</v>
      </c>
      <c r="AP132" s="23">
        <f ca="1"/>
        <v>34.300064148885077</v>
      </c>
      <c r="AQ132" s="23">
        <f ca="1"/>
        <v>37.846673853034176</v>
      </c>
      <c r="AR132" s="23">
        <f ca="1"/>
        <v>44.42180295959929</v>
      </c>
      <c r="AS132" s="23">
        <f ca="1"/>
        <v>42.271915968945912</v>
      </c>
      <c r="AT132" s="23">
        <f ca="1"/>
        <v>50.859851723909856</v>
      </c>
      <c r="AU132" s="23">
        <f ca="1"/>
        <v>55.81355492492311</v>
      </c>
      <c r="AV132" s="23">
        <f ca="1"/>
        <v>55.81355492492311</v>
      </c>
      <c r="AW132" s="23">
        <f ca="1"/>
        <v>55.81355492492311</v>
      </c>
      <c r="AX132" s="23">
        <f ca="1"/>
        <v>55.81355492492311</v>
      </c>
      <c r="AY132" s="23">
        <f ca="1"/>
        <v>55.81355492492311</v>
      </c>
      <c r="AZ132" s="23">
        <f ca="1"/>
        <v>55.81355492492311</v>
      </c>
      <c r="BA132" s="23">
        <f ca="1"/>
        <v>55.81355492492311</v>
      </c>
      <c r="BB132" s="23">
        <f ca="1"/>
        <v>55.81355492492311</v>
      </c>
      <c r="BC132" s="23">
        <f ca="1"/>
        <v>55.81355492492311</v>
      </c>
      <c r="BD132" s="23">
        <f ca="1"/>
        <v>55.81355492492311</v>
      </c>
      <c r="BE132" s="23">
        <f ca="1"/>
        <v>55.81355492492311</v>
      </c>
      <c r="BF132" s="23">
        <f ca="1"/>
        <v>55.81355492492311</v>
      </c>
      <c r="BG132" s="23">
        <f ca="1"/>
        <v>55.81355492492311</v>
      </c>
      <c r="BH132" s="23">
        <f ca="1"/>
        <v>55.81355492492311</v>
      </c>
      <c r="BI132" s="23">
        <f ca="1"/>
        <v>55.81355492492311</v>
      </c>
      <c r="BJ132" s="23">
        <f ca="1"/>
        <v>55.81355492492311</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11.153922509259999</v>
      </c>
      <c r="F133" s="23" t="str">
        <f ca="1"/>
        <v/>
      </c>
      <c r="G133" s="23">
        <f ca="1"/>
        <v>0.88948871001881669</v>
      </c>
      <c r="H133" s="23">
        <f ca="1"/>
        <v>4.0527937740111355</v>
      </c>
      <c r="I133" s="23">
        <f ca="1"/>
        <v>6.4196711007204934</v>
      </c>
      <c r="J133" s="23">
        <f ca="1"/>
        <v>9.0290545754093223</v>
      </c>
      <c r="K133" s="23">
        <f ca="1"/>
        <v>10.396716146958985</v>
      </c>
      <c r="L133" s="23">
        <f ca="1"/>
        <v>11.58128067103361</v>
      </c>
      <c r="M133" s="23">
        <f ca="1"/>
        <v>14.513588142233033</v>
      </c>
      <c r="N133" s="23">
        <f ca="1"/>
        <v>12.745160992890495</v>
      </c>
      <c r="O133" s="23">
        <f ca="1"/>
        <v>17.527047856556919</v>
      </c>
      <c r="P133" s="23">
        <f ca="1"/>
        <v>23.764638005291804</v>
      </c>
      <c r="Q133" s="23">
        <f ca="1"/>
        <v>23.764638005291804</v>
      </c>
      <c r="R133" s="23">
        <f ca="1"/>
        <v>23.764638005291804</v>
      </c>
      <c r="S133" s="23">
        <f ca="1"/>
        <v>23.764638005291804</v>
      </c>
      <c r="T133" s="23">
        <f ca="1"/>
        <v>23.764638005291804</v>
      </c>
      <c r="U133" s="23">
        <f ca="1"/>
        <v>23.764638005291804</v>
      </c>
      <c r="V133" s="23">
        <f ca="1"/>
        <v>23.764638005291804</v>
      </c>
      <c r="W133" s="23">
        <f ca="1"/>
        <v>23.764638005291804</v>
      </c>
      <c r="X133" s="23">
        <f ca="1"/>
        <v>23.764638005291804</v>
      </c>
      <c r="Y133" s="23">
        <f ca="1"/>
        <v>23.764638005291804</v>
      </c>
      <c r="Z133" s="23">
        <f ca="1"/>
        <v>23.764638005291804</v>
      </c>
      <c r="AA133" s="23">
        <f ca="1"/>
        <v>23.764638005291804</v>
      </c>
      <c r="AB133" s="23">
        <f ca="1"/>
        <v>23.764638005291804</v>
      </c>
      <c r="AC133" s="23">
        <f ca="1"/>
        <v>23.764638005291804</v>
      </c>
      <c r="AD133" s="23">
        <f ca="1"/>
        <v>23.764638005291804</v>
      </c>
      <c r="AE133" s="23">
        <f ca="1"/>
        <v>23.764638005291804</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15.2211013081644</v>
      </c>
      <c r="AK133" s="30">
        <f ca="1"/>
        <v>2.2256102163156917</v>
      </c>
      <c r="AL133" s="23">
        <f ca="1"/>
        <v>5.3161123936289441</v>
      </c>
      <c r="AM133" s="23">
        <f ca="1"/>
        <v>8.2551228323830053</v>
      </c>
      <c r="AN133" s="23">
        <f ca="1"/>
        <v>10.759084539964514</v>
      </c>
      <c r="AO133" s="23">
        <f ca="1"/>
        <v>13.367231389133568</v>
      </c>
      <c r="AP133" s="23">
        <f ca="1"/>
        <v>14.510395875652057</v>
      </c>
      <c r="AQ133" s="23">
        <f ca="1"/>
        <v>16.07066410421174</v>
      </c>
      <c r="AR133" s="23">
        <f ca="1"/>
        <v>18.963275893901987</v>
      </c>
      <c r="AS133" s="23">
        <f ca="1"/>
        <v>18.017471126440253</v>
      </c>
      <c r="AT133" s="23">
        <f ca="1"/>
        <v>21.795581610857539</v>
      </c>
      <c r="AU133" s="23">
        <f ca="1"/>
        <v>23.974875743283011</v>
      </c>
      <c r="AV133" s="23">
        <f ca="1"/>
        <v>23.974875743283011</v>
      </c>
      <c r="AW133" s="23">
        <f ca="1"/>
        <v>23.974875743283011</v>
      </c>
      <c r="AX133" s="23">
        <f ca="1"/>
        <v>23.974875743283011</v>
      </c>
      <c r="AY133" s="23">
        <f ca="1"/>
        <v>23.974875743283011</v>
      </c>
      <c r="AZ133" s="23">
        <f ca="1"/>
        <v>23.974875743283011</v>
      </c>
      <c r="BA133" s="23">
        <f ca="1"/>
        <v>23.974875743283011</v>
      </c>
      <c r="BB133" s="23">
        <f ca="1"/>
        <v>23.974875743283011</v>
      </c>
      <c r="BC133" s="23">
        <f ca="1"/>
        <v>23.974875743283011</v>
      </c>
      <c r="BD133" s="23">
        <f ca="1"/>
        <v>23.974875743283011</v>
      </c>
      <c r="BE133" s="23">
        <f ca="1"/>
        <v>23.974875743283011</v>
      </c>
      <c r="BF133" s="23">
        <f ca="1"/>
        <v>23.974875743283011</v>
      </c>
      <c r="BG133" s="23">
        <f ca="1"/>
        <v>23.974875743283011</v>
      </c>
      <c r="BH133" s="23">
        <f ca="1"/>
        <v>23.974875743283011</v>
      </c>
      <c r="BI133" s="23">
        <f ca="1"/>
        <v>23.974875743283011</v>
      </c>
      <c r="BJ133" s="23">
        <f ca="1"/>
        <v>23.974875743283011</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25.26111235484667</v>
      </c>
      <c r="F134" s="23" t="str">
        <f ca="1"/>
        <v/>
      </c>
      <c r="G134" s="23">
        <f ca="1"/>
        <v>0.36889607845486483</v>
      </c>
      <c r="H134" s="23">
        <f ca="1"/>
        <v>7.7814108526956387</v>
      </c>
      <c r="I134" s="23">
        <f ca="1"/>
        <v>13.607570426134057</v>
      </c>
      <c r="J134" s="23">
        <f ca="1"/>
        <v>20.03066820998346</v>
      </c>
      <c r="K134" s="23">
        <f ca="1"/>
        <v>23.397219770721083</v>
      </c>
      <c r="L134" s="23">
        <f ca="1"/>
        <v>26.31307090690478</v>
      </c>
      <c r="M134" s="23">
        <f ca="1"/>
        <v>33.531058528318738</v>
      </c>
      <c r="N134" s="23">
        <f ca="1"/>
        <v>29.178007083783278</v>
      </c>
      <c r="O134" s="23">
        <f ca="1"/>
        <v>40.948805517423665</v>
      </c>
      <c r="P134" s="23">
        <f ca="1"/>
        <v>56.302873575848047</v>
      </c>
      <c r="Q134" s="23">
        <f ca="1"/>
        <v>56.302873575848047</v>
      </c>
      <c r="R134" s="23">
        <f ca="1"/>
        <v>56.302873575848047</v>
      </c>
      <c r="S134" s="23">
        <f ca="1"/>
        <v>56.302873575848047</v>
      </c>
      <c r="T134" s="23">
        <f ca="1"/>
        <v>56.302873575848047</v>
      </c>
      <c r="U134" s="23">
        <f ca="1"/>
        <v>56.302873575848047</v>
      </c>
      <c r="V134" s="23">
        <f ca="1"/>
        <v>56.302873575848047</v>
      </c>
      <c r="W134" s="23">
        <f ca="1"/>
        <v>56.302873575848047</v>
      </c>
      <c r="X134" s="23">
        <f ca="1"/>
        <v>56.302873575848047</v>
      </c>
      <c r="Y134" s="23">
        <f ca="1"/>
        <v>56.302873575848047</v>
      </c>
      <c r="Z134" s="23">
        <f ca="1"/>
        <v>56.302873575848047</v>
      </c>
      <c r="AA134" s="23">
        <f ca="1"/>
        <v>56.302873575848047</v>
      </c>
      <c r="AB134" s="23">
        <f ca="1"/>
        <v>56.302873575848047</v>
      </c>
      <c r="AC134" s="23">
        <f ca="1"/>
        <v>56.302873575848047</v>
      </c>
      <c r="AD134" s="23">
        <f ca="1"/>
        <v>56.302873575848047</v>
      </c>
      <c r="AE134" s="23">
        <f ca="1"/>
        <v>56.302873575848047</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35.27262939830365</v>
      </c>
      <c r="AK134" s="30">
        <f ca="1"/>
        <v>3.2837282491376087</v>
      </c>
      <c r="AL134" s="23">
        <f ca="1"/>
        <v>10.89111822406254</v>
      </c>
      <c r="AM134" s="23">
        <f ca="1"/>
        <v>18.125605457918706</v>
      </c>
      <c r="AN134" s="23">
        <f ca="1"/>
        <v>24.289203507350095</v>
      </c>
      <c r="AO134" s="23">
        <f ca="1"/>
        <v>30.709257289920053</v>
      </c>
      <c r="AP134" s="23">
        <f ca="1"/>
        <v>33.523200641350186</v>
      </c>
      <c r="AQ134" s="23">
        <f ca="1"/>
        <v>37.363860896266331</v>
      </c>
      <c r="AR134" s="23">
        <f ca="1"/>
        <v>44.484136070888475</v>
      </c>
      <c r="AS134" s="23">
        <f ca="1"/>
        <v>42.156001258674969</v>
      </c>
      <c r="AT134" s="23">
        <f ca="1"/>
        <v>51.455965528009827</v>
      </c>
      <c r="AU134" s="23">
        <f ca="1"/>
        <v>56.820381853980201</v>
      </c>
      <c r="AV134" s="23">
        <f ca="1"/>
        <v>56.820381853980201</v>
      </c>
      <c r="AW134" s="23">
        <f ca="1"/>
        <v>56.820381853980201</v>
      </c>
      <c r="AX134" s="23">
        <f ca="1"/>
        <v>56.820381853980201</v>
      </c>
      <c r="AY134" s="23">
        <f ca="1"/>
        <v>56.820381853980201</v>
      </c>
      <c r="AZ134" s="23">
        <f ca="1"/>
        <v>56.820381853980201</v>
      </c>
      <c r="BA134" s="23">
        <f ca="1"/>
        <v>56.820381853980201</v>
      </c>
      <c r="BB134" s="23">
        <f ca="1"/>
        <v>56.820381853980201</v>
      </c>
      <c r="BC134" s="23">
        <f ca="1"/>
        <v>56.820381853980201</v>
      </c>
      <c r="BD134" s="23">
        <f ca="1"/>
        <v>56.820381853980201</v>
      </c>
      <c r="BE134" s="23">
        <f ca="1"/>
        <v>56.820381853980201</v>
      </c>
      <c r="BF134" s="23">
        <f ca="1"/>
        <v>56.820381853980201</v>
      </c>
      <c r="BG134" s="23">
        <f ca="1"/>
        <v>56.820381853980201</v>
      </c>
      <c r="BH134" s="23">
        <f ca="1"/>
        <v>56.820381853980201</v>
      </c>
      <c r="BI134" s="23">
        <f ca="1"/>
        <v>56.820381853980201</v>
      </c>
      <c r="BJ134" s="23">
        <f ca="1"/>
        <v>56.820381853980201</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202.87509471533934</v>
      </c>
      <c r="F135" s="23" t="str">
        <f ca="1"/>
        <v/>
      </c>
      <c r="G135" s="23" t="str">
        <f ca="1"/>
        <v/>
      </c>
      <c r="H135" s="23">
        <f ca="1"/>
        <v>26.122596468567217</v>
      </c>
      <c r="I135" s="23">
        <f ca="1"/>
        <v>83.851158662186023</v>
      </c>
      <c r="J135" s="23">
        <f ca="1"/>
        <v>149.45373550660634</v>
      </c>
      <c r="K135" s="23">
        <f ca="1"/>
        <v>183.83815014518163</v>
      </c>
      <c r="L135" s="23">
        <f ca="1"/>
        <v>213.61931721839136</v>
      </c>
      <c r="M135" s="23">
        <f ca="1"/>
        <v>287.34053453918659</v>
      </c>
      <c r="N135" s="23">
        <f ca="1"/>
        <v>242.88046223328041</v>
      </c>
      <c r="O135" s="23">
        <f ca="1"/>
        <v>363.10200248520135</v>
      </c>
      <c r="P135" s="23">
        <f ca="1"/>
        <v>519.92141635275402</v>
      </c>
      <c r="Q135" s="23">
        <f ca="1"/>
        <v>519.92141635275402</v>
      </c>
      <c r="R135" s="23">
        <f ca="1"/>
        <v>519.92141635275402</v>
      </c>
      <c r="S135" s="23">
        <f ca="1"/>
        <v>519.92141635275402</v>
      </c>
      <c r="T135" s="23">
        <f ca="1"/>
        <v>519.92141635275402</v>
      </c>
      <c r="U135" s="23">
        <f ca="1"/>
        <v>519.92141635275402</v>
      </c>
      <c r="V135" s="23">
        <f ca="1"/>
        <v>519.92141635275402</v>
      </c>
      <c r="W135" s="23">
        <f ca="1"/>
        <v>519.92141635275402</v>
      </c>
      <c r="X135" s="23">
        <f ca="1"/>
        <v>519.92141635275402</v>
      </c>
      <c r="Y135" s="23">
        <f ca="1"/>
        <v>519.92141635275402</v>
      </c>
      <c r="Z135" s="23">
        <f ca="1"/>
        <v>519.92141635275402</v>
      </c>
      <c r="AA135" s="23">
        <f ca="1"/>
        <v>519.92141635275402</v>
      </c>
      <c r="AB135" s="23">
        <f ca="1"/>
        <v>519.92141635275402</v>
      </c>
      <c r="AC135" s="23">
        <f ca="1"/>
        <v>519.92141635275402</v>
      </c>
      <c r="AD135" s="23">
        <f ca="1"/>
        <v>519.92141635275402</v>
      </c>
      <c r="AE135" s="23">
        <f ca="1"/>
        <v>519.92141635275402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305.12814118523062</v>
      </c>
      <c r="AK135" s="30">
        <f ca="1"/>
        <v>2.1685597056629118</v>
      </c>
      <c r="AL135" s="23">
        <f ca="1"/>
        <v>56.106560910820207</v>
      </c>
      <c r="AM135" s="23">
        <f ca="1"/>
        <v>129.99629771077832</v>
      </c>
      <c r="AN135" s="23">
        <f ca="1"/>
        <v>192.94846320523112</v>
      </c>
      <c r="AO135" s="23">
        <f ca="1"/>
        <v>258.51995001575023</v>
      </c>
      <c r="AP135" s="23">
        <f ca="1"/>
        <v>287.26027768322155</v>
      </c>
      <c r="AQ135" s="23">
        <f ca="1"/>
        <v>326.48702122431791</v>
      </c>
      <c r="AR135" s="23">
        <f ca="1"/>
        <v>399.21024839845347</v>
      </c>
      <c r="AS135" s="23">
        <f ca="1"/>
        <v>375.43174648829375</v>
      </c>
      <c r="AT135" s="23">
        <f ca="1"/>
        <v>470.4173190516567</v>
      </c>
      <c r="AU135" s="23">
        <f ca="1"/>
        <v>525.20700871430188</v>
      </c>
      <c r="AV135" s="23">
        <f ca="1"/>
        <v>525.20700871430188</v>
      </c>
      <c r="AW135" s="23">
        <f ca="1"/>
        <v>525.20700871430188</v>
      </c>
      <c r="AX135" s="23">
        <f ca="1"/>
        <v>525.20700871430188</v>
      </c>
      <c r="AY135" s="23">
        <f ca="1"/>
        <v>525.20700871430188</v>
      </c>
      <c r="AZ135" s="23">
        <f ca="1"/>
        <v>525.20700871430188</v>
      </c>
      <c r="BA135" s="23">
        <f ca="1"/>
        <v>525.20700871430188</v>
      </c>
      <c r="BB135" s="23">
        <f ca="1"/>
        <v>525.20700871430188</v>
      </c>
      <c r="BC135" s="23">
        <f ca="1"/>
        <v>525.20700871430188</v>
      </c>
      <c r="BD135" s="23">
        <f ca="1"/>
        <v>525.20700871430188</v>
      </c>
      <c r="BE135" s="23">
        <f ca="1"/>
        <v>525.20700871430188</v>
      </c>
      <c r="BF135" s="23">
        <f ca="1"/>
        <v>525.20700871430188</v>
      </c>
      <c r="BG135" s="23">
        <f ca="1"/>
        <v>525.20700871430188</v>
      </c>
      <c r="BH135" s="23">
        <f ca="1"/>
        <v>525.20700871430188</v>
      </c>
      <c r="BI135" s="23">
        <f ca="1"/>
        <v>525.20700871430188</v>
      </c>
      <c r="BJ135" s="23">
        <f ca="1"/>
        <v>525.20700871430188</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f ca="1"/>
        <v>274.38875598977648</v>
      </c>
      <c r="F136" s="23" t="str">
        <f ca="1"/>
        <v/>
      </c>
      <c r="G136" s="23" t="str">
        <f ca="1"/>
        <v/>
      </c>
      <c r="H136" s="23" t="str">
        <f ca="1"/>
        <v/>
      </c>
      <c r="I136" s="23">
        <f ca="1"/>
        <v>23.929845435045934</v>
      </c>
      <c r="J136" s="23">
        <f ca="1"/>
        <v>148.5311937540063</v>
      </c>
      <c r="K136" s="23">
        <f ca="1"/>
        <v>229.53884068425526</v>
      </c>
      <c r="L136" s="23">
        <f ca="1"/>
        <v>299.7015086486748</v>
      </c>
      <c r="M136" s="23">
        <f ca="1"/>
        <v>473.38433578894762</v>
      </c>
      <c r="N136" s="23">
        <f ca="1"/>
        <v>368.63903540481363</v>
      </c>
      <c r="O136" s="23">
        <f ca="1"/>
        <v>651.87387271428508</v>
      </c>
      <c r="P136" s="23">
        <f ca="1"/>
        <v>1021.3311353701193</v>
      </c>
      <c r="Q136" s="23">
        <f ca="1"/>
        <v>1021.3311353701193</v>
      </c>
      <c r="R136" s="23">
        <f ca="1"/>
        <v>1021.3311353701193</v>
      </c>
      <c r="S136" s="23">
        <f ca="1"/>
        <v>1021.3311353701193</v>
      </c>
      <c r="T136" s="23">
        <f ca="1"/>
        <v>1021.3311353701193</v>
      </c>
      <c r="U136" s="23">
        <f ca="1"/>
        <v>1021.3311353701193</v>
      </c>
      <c r="V136" s="23">
        <f ca="1"/>
        <v>1021.3311353701193</v>
      </c>
      <c r="W136" s="23">
        <f ca="1"/>
        <v>1021.3311353701193</v>
      </c>
      <c r="X136" s="23">
        <f ca="1"/>
        <v>1021.3311353701193</v>
      </c>
      <c r="Y136" s="23">
        <f ca="1"/>
        <v>1021.3311353701193</v>
      </c>
      <c r="Z136" s="23">
        <f ca="1"/>
        <v>1021.3311353701193</v>
      </c>
      <c r="AA136" s="23">
        <f ca="1"/>
        <v>1021.3311353701193</v>
      </c>
      <c r="AB136" s="23">
        <f ca="1"/>
        <v>1021.3311353701193</v>
      </c>
      <c r="AC136" s="23">
        <f ca="1"/>
        <v>1021.3311353701193</v>
      </c>
      <c r="AD136" s="23">
        <f ca="1"/>
        <v>1021.3311353701193</v>
      </c>
      <c r="AE136" s="23">
        <f ca="1"/>
        <v>1021.3311353701193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515.29088484795909</v>
      </c>
      <c r="AK136" s="30" t="str">
        <f ca="1"/>
        <v/>
      </c>
      <c r="AL136" s="23">
        <f ca="1"/>
        <v>2.765779571539102</v>
      </c>
      <c r="AM136" s="23">
        <f ca="1"/>
        <v>102.82985907779798</v>
      </c>
      <c r="AN136" s="23">
        <f ca="1"/>
        <v>251.00219934688988</v>
      </c>
      <c r="AO136" s="23">
        <f ca="1"/>
        <v>405.484743489979</v>
      </c>
      <c r="AP136" s="23">
        <f ca="1"/>
        <v>473.19525538376695</v>
      </c>
      <c r="AQ136" s="23">
        <f ca="1"/>
        <v>565.61114276768615</v>
      </c>
      <c r="AR136" s="23">
        <f ca="1"/>
        <v>736.94276415703052</v>
      </c>
      <c r="AS136" s="23">
        <f ca="1"/>
        <v>680.92202023814343</v>
      </c>
      <c r="AT136" s="23">
        <f ca="1"/>
        <v>904.70241046901333</v>
      </c>
      <c r="AU136" s="23">
        <f ca="1"/>
        <v>1033.7836783126752</v>
      </c>
      <c r="AV136" s="23">
        <f ca="1"/>
        <v>1033.7836783126752</v>
      </c>
      <c r="AW136" s="23">
        <f ca="1"/>
        <v>1033.7836783126752</v>
      </c>
      <c r="AX136" s="23">
        <f ca="1"/>
        <v>1033.7836783126752</v>
      </c>
      <c r="AY136" s="23">
        <f ca="1"/>
        <v>1033.7836783126752</v>
      </c>
      <c r="AZ136" s="23">
        <f ca="1"/>
        <v>1033.7836783126752</v>
      </c>
      <c r="BA136" s="23">
        <f ca="1"/>
        <v>1033.7836783126752</v>
      </c>
      <c r="BB136" s="23">
        <f ca="1"/>
        <v>1033.7836783126752</v>
      </c>
      <c r="BC136" s="23">
        <f ca="1"/>
        <v>1033.7836783126752</v>
      </c>
      <c r="BD136" s="23">
        <f ca="1"/>
        <v>1033.7836783126752</v>
      </c>
      <c r="BE136" s="23">
        <f ca="1"/>
        <v>1033.7836783126752</v>
      </c>
      <c r="BF136" s="23">
        <f ca="1"/>
        <v>1033.7836783126752</v>
      </c>
      <c r="BG136" s="23">
        <f ca="1"/>
        <v>1033.7836783126752</v>
      </c>
      <c r="BH136" s="23">
        <f ca="1"/>
        <v>1033.7836783126752</v>
      </c>
      <c r="BI136" s="23">
        <f ca="1"/>
        <v>1033.7836783126752</v>
      </c>
      <c r="BJ136" s="23">
        <f ca="1"/>
        <v>1033.7836783126752</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f ca="1"/>
        <v>105.06997378925725</v>
      </c>
      <c r="F137" s="23" t="str">
        <f ca="1"/>
        <v/>
      </c>
      <c r="G137" s="23" t="str">
        <f ca="1"/>
        <v/>
      </c>
      <c r="H137" s="23" t="str">
        <f ca="1"/>
        <v/>
      </c>
      <c r="I137" s="23" t="str">
        <f ca="1"/>
        <v/>
      </c>
      <c r="J137" s="23">
        <f ca="1"/>
        <v>5.7768172120237722</v>
      </c>
      <c r="K137" s="23">
        <f ca="1"/>
        <v>55.984768443220581</v>
      </c>
      <c r="L137" s="23">
        <f ca="1"/>
        <v>139.22181458306844</v>
      </c>
      <c r="M137" s="23">
        <f ca="1"/>
        <v>443.87100060530145</v>
      </c>
      <c r="N137" s="23">
        <f ca="1"/>
        <v>254.20718883830818</v>
      </c>
      <c r="O137" s="23">
        <f ca="1"/>
        <v>767.06455496655224</v>
      </c>
      <c r="P137" s="23">
        <f ca="1"/>
        <v>1436.0460984183962</v>
      </c>
      <c r="Q137" s="23">
        <f ca="1"/>
        <v>1436.0460984183962</v>
      </c>
      <c r="R137" s="23">
        <f ca="1"/>
        <v>1436.0460984183962</v>
      </c>
      <c r="S137" s="23">
        <f ca="1"/>
        <v>1436.0460984183962</v>
      </c>
      <c r="T137" s="23">
        <f ca="1"/>
        <v>1436.0460984183962</v>
      </c>
      <c r="U137" s="23">
        <f ca="1"/>
        <v>1436.0460984183962</v>
      </c>
      <c r="V137" s="23">
        <f ca="1"/>
        <v>1436.0460984183962</v>
      </c>
      <c r="W137" s="23">
        <f ca="1"/>
        <v>1436.0460984183962</v>
      </c>
      <c r="X137" s="23">
        <f ca="1"/>
        <v>1436.0460984183962</v>
      </c>
      <c r="Y137" s="23">
        <f ca="1"/>
        <v>1436.0460984183962</v>
      </c>
      <c r="Z137" s="23">
        <f ca="1"/>
        <v>1436.0460984183962</v>
      </c>
      <c r="AA137" s="23">
        <f ca="1"/>
        <v>1436.0460984183962</v>
      </c>
      <c r="AB137" s="23">
        <f ca="1"/>
        <v>1436.0460984183962</v>
      </c>
      <c r="AC137" s="23">
        <f ca="1"/>
        <v>1436.0460984183962</v>
      </c>
      <c r="AD137" s="23">
        <f ca="1"/>
        <v>1436.0460984183962</v>
      </c>
      <c r="AE137" s="23">
        <f ca="1"/>
        <v>1436.0460984183962</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f ca="1"/>
        <v>519.75178765144585</v>
      </c>
      <c r="AK137" s="30" t="str">
        <f ca="1"/>
        <v/>
      </c>
      <c r="AL137" s="23" t="str">
        <f ca="1"/>
        <v/>
      </c>
      <c r="AM137" s="23" t="str">
        <f ca="1"/>
        <v/>
      </c>
      <c r="AN137" s="23">
        <f ca="1"/>
        <v>77.630261672854189</v>
      </c>
      <c r="AO137" s="23">
        <f ca="1"/>
        <v>320.9242388353793</v>
      </c>
      <c r="AP137" s="23">
        <f ca="1"/>
        <v>443.52863001449344</v>
      </c>
      <c r="AQ137" s="23">
        <f ca="1"/>
        <v>610.86739752752487</v>
      </c>
      <c r="AR137" s="23">
        <f ca="1"/>
        <v>921.10001197181646</v>
      </c>
      <c r="AS137" s="23">
        <f ca="1"/>
        <v>819.66245066154227</v>
      </c>
      <c r="AT137" s="23">
        <f ca="1"/>
        <v>1224.8648001153126</v>
      </c>
      <c r="AU137" s="23">
        <f ca="1"/>
        <v>1458.5940958179544</v>
      </c>
      <c r="AV137" s="23">
        <f ca="1"/>
        <v>1458.5940958179544</v>
      </c>
      <c r="AW137" s="23">
        <f ca="1"/>
        <v>1458.5940958179544</v>
      </c>
      <c r="AX137" s="23">
        <f ca="1"/>
        <v>1458.5940958179544</v>
      </c>
      <c r="AY137" s="23">
        <f ca="1"/>
        <v>1458.5940958179544</v>
      </c>
      <c r="AZ137" s="23">
        <f ca="1"/>
        <v>1458.5940958179544</v>
      </c>
      <c r="BA137" s="23">
        <f ca="1"/>
        <v>1458.5940958179544</v>
      </c>
      <c r="BB137" s="23">
        <f ca="1"/>
        <v>1458.5940958179544</v>
      </c>
      <c r="BC137" s="23">
        <f ca="1"/>
        <v>1458.5940958179544</v>
      </c>
      <c r="BD137" s="23">
        <f ca="1"/>
        <v>1458.5940958179544</v>
      </c>
      <c r="BE137" s="23">
        <f ca="1"/>
        <v>1458.5940958179544</v>
      </c>
      <c r="BF137" s="23">
        <f ca="1"/>
        <v>1458.5940958179544</v>
      </c>
      <c r="BG137" s="23">
        <f ca="1"/>
        <v>1458.5940958179544</v>
      </c>
      <c r="BH137" s="23">
        <f ca="1"/>
        <v>1458.5940958179544</v>
      </c>
      <c r="BI137" s="23">
        <f ca="1"/>
        <v>1458.5940958179544</v>
      </c>
      <c r="BJ137" s="23">
        <f ca="1"/>
        <v>1458.5940958179544</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f ca="1"/>
        <v>59.690557148427246</v>
      </c>
      <c r="N138" s="23">
        <f ca="1"/>
        <v>1.0246338516831153</v>
      </c>
      <c r="O138" s="23">
        <f ca="1"/>
        <v>351.26284973964022</v>
      </c>
      <c r="P138" s="23">
        <f ca="1"/>
        <v>1133.4006760179041</v>
      </c>
      <c r="Q138" s="23">
        <f ca="1"/>
        <v>1133.4006760179041</v>
      </c>
      <c r="R138" s="23">
        <f ca="1"/>
        <v>1133.4006760179041</v>
      </c>
      <c r="S138" s="23">
        <f ca="1"/>
        <v>1133.4006760179041</v>
      </c>
      <c r="T138" s="23">
        <f ca="1"/>
        <v>1133.4006760179041</v>
      </c>
      <c r="U138" s="23">
        <f ca="1"/>
        <v>1133.4006760179041</v>
      </c>
      <c r="V138" s="23">
        <f ca="1"/>
        <v>1133.4006760179041</v>
      </c>
      <c r="W138" s="23">
        <f ca="1"/>
        <v>1133.4006760179041</v>
      </c>
      <c r="X138" s="23">
        <f ca="1"/>
        <v>1133.4006760179041</v>
      </c>
      <c r="Y138" s="23">
        <f ca="1"/>
        <v>1133.4006760179041</v>
      </c>
      <c r="Z138" s="23">
        <f ca="1"/>
        <v>1133.4006760179041</v>
      </c>
      <c r="AA138" s="23">
        <f ca="1"/>
        <v>1133.4006760179041</v>
      </c>
      <c r="AB138" s="23">
        <f ca="1"/>
        <v>1133.4006760179041</v>
      </c>
      <c r="AC138" s="23">
        <f ca="1"/>
        <v>1133.4006760179041</v>
      </c>
      <c r="AD138" s="23">
        <f ca="1"/>
        <v>1133.4006760179041</v>
      </c>
      <c r="AE138" s="23">
        <f ca="1"/>
        <v>1133.4006760179041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f ca="1"/>
        <v>107.45237997703006</v>
      </c>
      <c r="AK138" s="30" t="str">
        <f ca="1"/>
        <v/>
      </c>
      <c r="AL138" s="23" t="str">
        <f ca="1"/>
        <v/>
      </c>
      <c r="AM138" s="23" t="str">
        <f ca="1"/>
        <v/>
      </c>
      <c r="AN138" s="23" t="str">
        <f ca="1"/>
        <v/>
      </c>
      <c r="AO138" s="23">
        <f ca="1"/>
        <v>11.512571548332298</v>
      </c>
      <c r="AP138" s="23">
        <f ca="1"/>
        <v>59.50574181953602</v>
      </c>
      <c r="AQ138" s="23">
        <f ca="1"/>
        <v>182.31243179427881</v>
      </c>
      <c r="AR138" s="23">
        <f ca="1"/>
        <v>531.35295639674541</v>
      </c>
      <c r="AS138" s="23">
        <f ca="1"/>
        <v>412.75752654854091</v>
      </c>
      <c r="AT138" s="23">
        <f ca="1"/>
        <v>886.49867517475991</v>
      </c>
      <c r="AU138" s="23">
        <f ca="1"/>
        <v>1159.7626016130719</v>
      </c>
      <c r="AV138" s="23">
        <f ca="1"/>
        <v>1159.7626016130719</v>
      </c>
      <c r="AW138" s="23">
        <f ca="1"/>
        <v>1159.7626016130719</v>
      </c>
      <c r="AX138" s="23">
        <f ca="1"/>
        <v>1159.7626016130719</v>
      </c>
      <c r="AY138" s="23">
        <f ca="1"/>
        <v>1159.7626016130719</v>
      </c>
      <c r="AZ138" s="23">
        <f ca="1"/>
        <v>1159.7626016130719</v>
      </c>
      <c r="BA138" s="23">
        <f ca="1"/>
        <v>1159.7626016130719</v>
      </c>
      <c r="BB138" s="23">
        <f ca="1"/>
        <v>1159.7626016130719</v>
      </c>
      <c r="BC138" s="23">
        <f ca="1"/>
        <v>1159.7626016130719</v>
      </c>
      <c r="BD138" s="23">
        <f ca="1"/>
        <v>1159.7626016130719</v>
      </c>
      <c r="BE138" s="23">
        <f ca="1"/>
        <v>1159.7626016130719</v>
      </c>
      <c r="BF138" s="23">
        <f ca="1"/>
        <v>1159.7626016130719</v>
      </c>
      <c r="BG138" s="23">
        <f ca="1"/>
        <v>1159.7626016130719</v>
      </c>
      <c r="BH138" s="23">
        <f ca="1"/>
        <v>1159.7626016130719</v>
      </c>
      <c r="BI138" s="23">
        <f ca="1"/>
        <v>1159.7626016130719</v>
      </c>
      <c r="BJ138" s="23">
        <f ca="1"/>
        <v>1159.7626016130719</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2.5512659456665445</v>
      </c>
      <c r="P139" s="23">
        <f ca="1"/>
        <v>601.12607059852269</v>
      </c>
      <c r="Q139" s="23">
        <f ca="1"/>
        <v>601.12607059852269</v>
      </c>
      <c r="R139" s="23">
        <f ca="1"/>
        <v>601.12607059852269</v>
      </c>
      <c r="S139" s="23">
        <f ca="1"/>
        <v>601.12607059852269</v>
      </c>
      <c r="T139" s="23">
        <f ca="1"/>
        <v>601.12607059852269</v>
      </c>
      <c r="U139" s="23">
        <f ca="1"/>
        <v>601.12607059852269</v>
      </c>
      <c r="V139" s="23">
        <f ca="1"/>
        <v>601.12607059852269</v>
      </c>
      <c r="W139" s="23">
        <f ca="1"/>
        <v>601.12607059852269</v>
      </c>
      <c r="X139" s="23">
        <f ca="1"/>
        <v>601.12607059852269</v>
      </c>
      <c r="Y139" s="23">
        <f ca="1"/>
        <v>601.12607059852269</v>
      </c>
      <c r="Z139" s="23">
        <f ca="1"/>
        <v>601.12607059852269</v>
      </c>
      <c r="AA139" s="23">
        <f ca="1"/>
        <v>601.12607059852269</v>
      </c>
      <c r="AB139" s="23">
        <f ca="1"/>
        <v>601.12607059852269</v>
      </c>
      <c r="AC139" s="23">
        <f ca="1"/>
        <v>601.12607059852269</v>
      </c>
      <c r="AD139" s="23">
        <f ca="1"/>
        <v>601.12607059852269</v>
      </c>
      <c r="AE139" s="23">
        <f ca="1"/>
        <v>601.12607059852269</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f ca="1"/>
        <v>51.062138552960633</v>
      </c>
      <c r="AS139" s="23">
        <f ca="1"/>
        <v>12.276449008272298</v>
      </c>
      <c r="AT139" s="23">
        <f ca="1"/>
        <v>316.45718892888044</v>
      </c>
      <c r="AU139" s="23">
        <f ca="1"/>
        <v>632.0404518278807</v>
      </c>
      <c r="AV139" s="23">
        <f ca="1"/>
        <v>632.0404518278807</v>
      </c>
      <c r="AW139" s="23">
        <f ca="1"/>
        <v>632.0404518278807</v>
      </c>
      <c r="AX139" s="23">
        <f ca="1"/>
        <v>632.0404518278807</v>
      </c>
      <c r="AY139" s="23">
        <f ca="1"/>
        <v>632.0404518278807</v>
      </c>
      <c r="AZ139" s="23">
        <f ca="1"/>
        <v>632.0404518278807</v>
      </c>
      <c r="BA139" s="23">
        <f ca="1"/>
        <v>632.0404518278807</v>
      </c>
      <c r="BB139" s="23">
        <f ca="1"/>
        <v>632.0404518278807</v>
      </c>
      <c r="BC139" s="23">
        <f ca="1"/>
        <v>632.0404518278807</v>
      </c>
      <c r="BD139" s="23">
        <f ca="1"/>
        <v>632.0404518278807</v>
      </c>
      <c r="BE139" s="23">
        <f ca="1"/>
        <v>632.0404518278807</v>
      </c>
      <c r="BF139" s="23">
        <f ca="1"/>
        <v>632.0404518278807</v>
      </c>
      <c r="BG139" s="23">
        <f ca="1"/>
        <v>632.0404518278807</v>
      </c>
      <c r="BH139" s="23">
        <f ca="1"/>
        <v>632.0404518278807</v>
      </c>
      <c r="BI139" s="23">
        <f ca="1"/>
        <v>632.0404518278807</v>
      </c>
      <c r="BJ139" s="23">
        <f ca="1"/>
        <v>632.0404518278807</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f ca="1"/>
        <v>26.272665995932151</v>
      </c>
      <c r="Q140" s="23">
        <f ca="1"/>
        <v>26.272665995932151</v>
      </c>
      <c r="R140" s="23">
        <f ca="1"/>
        <v>26.272665995932151</v>
      </c>
      <c r="S140" s="23">
        <f ca="1"/>
        <v>26.272665995932151</v>
      </c>
      <c r="T140" s="23">
        <f ca="1"/>
        <v>26.272665995932151</v>
      </c>
      <c r="U140" s="23">
        <f ca="1"/>
        <v>26.272665995932151</v>
      </c>
      <c r="V140" s="23">
        <f ca="1"/>
        <v>26.272665995932151</v>
      </c>
      <c r="W140" s="23">
        <f ca="1"/>
        <v>26.272665995932151</v>
      </c>
      <c r="X140" s="23">
        <f ca="1"/>
        <v>26.272665995932151</v>
      </c>
      <c r="Y140" s="23">
        <f ca="1"/>
        <v>26.272665995932151</v>
      </c>
      <c r="Z140" s="23">
        <f ca="1"/>
        <v>26.272665995932151</v>
      </c>
      <c r="AA140" s="23">
        <f ca="1"/>
        <v>26.272665995932151</v>
      </c>
      <c r="AB140" s="23">
        <f ca="1"/>
        <v>26.272665995932151</v>
      </c>
      <c r="AC140" s="23">
        <f ca="1"/>
        <v>26.272665995932151</v>
      </c>
      <c r="AD140" s="23">
        <f ca="1"/>
        <v>26.272665995932151</v>
      </c>
      <c r="AE140" s="23">
        <f ca="1"/>
        <v>26.272665995932151</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35.020135607504095</v>
      </c>
      <c r="AV140" s="23">
        <f ca="1"/>
        <v>35.020135607504095</v>
      </c>
      <c r="AW140" s="23">
        <f ca="1"/>
        <v>35.020135607504095</v>
      </c>
      <c r="AX140" s="23">
        <f ca="1"/>
        <v>35.020135607504095</v>
      </c>
      <c r="AY140" s="23">
        <f ca="1"/>
        <v>35.020135607504095</v>
      </c>
      <c r="AZ140" s="23">
        <f ca="1"/>
        <v>35.020135607504095</v>
      </c>
      <c r="BA140" s="23">
        <f ca="1"/>
        <v>35.020135607504095</v>
      </c>
      <c r="BB140" s="23">
        <f ca="1"/>
        <v>35.020135607504095</v>
      </c>
      <c r="BC140" s="23">
        <f ca="1"/>
        <v>35.020135607504095</v>
      </c>
      <c r="BD140" s="23">
        <f ca="1"/>
        <v>35.020135607504095</v>
      </c>
      <c r="BE140" s="23">
        <f ca="1"/>
        <v>35.020135607504095</v>
      </c>
      <c r="BF140" s="23">
        <f ca="1"/>
        <v>35.020135607504095</v>
      </c>
      <c r="BG140" s="23">
        <f ca="1"/>
        <v>35.020135607504095</v>
      </c>
      <c r="BH140" s="23">
        <f ca="1"/>
        <v>35.020135607504095</v>
      </c>
      <c r="BI140" s="23">
        <f ca="1"/>
        <v>35.020135607504095</v>
      </c>
      <c r="BJ140" s="23">
        <f ca="1"/>
        <v>35.020135607504095</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8.8772604538486934</v>
      </c>
      <c r="C154" s="31">
        <f t="shared" ca="1" si="16"/>
        <v>55.305500466931321</v>
      </c>
      <c r="D154" s="31">
        <f t="shared" ca="1" si="16"/>
        <v>903.45897005940856</v>
      </c>
      <c r="E154" s="31">
        <f t="shared" ca="1" si="16"/>
        <v>654.83432080456305</v>
      </c>
      <c r="F154" s="31">
        <f t="shared" ca="1" si="16"/>
        <v>0</v>
      </c>
      <c r="G154" s="31">
        <f t="shared" ca="1" si="16"/>
        <v>6.1557589214780108</v>
      </c>
      <c r="H154" s="31">
        <f t="shared" ca="1" si="16"/>
        <v>52.465755999639612</v>
      </c>
      <c r="I154" s="31">
        <f t="shared" ca="1" si="16"/>
        <v>149.50886625191515</v>
      </c>
      <c r="J154" s="31">
        <f t="shared" ca="1" si="16"/>
        <v>362.45060121279698</v>
      </c>
      <c r="K154" s="31">
        <f t="shared" ca="1" si="16"/>
        <v>536.94041422789087</v>
      </c>
      <c r="L154" s="31">
        <f t="shared" ca="1" si="16"/>
        <v>727.82096481185295</v>
      </c>
      <c r="M154" s="31">
        <f t="shared" ca="1" si="16"/>
        <v>1358.6247510063774</v>
      </c>
      <c r="N154" s="31">
        <f t="shared" ca="1" si="16"/>
        <v>949.59486678187352</v>
      </c>
      <c r="O154" s="31">
        <f t="shared" ca="1" si="16"/>
        <v>2249.7803569189659</v>
      </c>
      <c r="P154" s="31">
        <f t="shared" ca="1" si="16"/>
        <v>4892.5682097880253</v>
      </c>
      <c r="Q154" s="31">
        <f t="shared" ca="1" si="16"/>
        <v>4892.5682097880253</v>
      </c>
      <c r="R154" s="31">
        <f t="shared" ca="1" si="16"/>
        <v>4892.5682097880253</v>
      </c>
      <c r="S154" s="31">
        <f t="shared" ca="1" si="16"/>
        <v>4892.5682097880253</v>
      </c>
      <c r="T154" s="31">
        <f t="shared" ca="1" si="16"/>
        <v>4892.5682097880253</v>
      </c>
      <c r="U154" s="31">
        <f t="shared" ca="1" si="16"/>
        <v>4892.5682097880253</v>
      </c>
      <c r="V154" s="31">
        <f t="shared" ca="1" si="16"/>
        <v>4892.5682097880253</v>
      </c>
      <c r="W154" s="31">
        <f t="shared" ca="1" si="16"/>
        <v>4892.5682097880253</v>
      </c>
      <c r="X154" s="31">
        <f t="shared" ca="1" si="16"/>
        <v>4892.5682097880253</v>
      </c>
      <c r="Y154" s="31">
        <f t="shared" ca="1" si="16"/>
        <v>4892.5682097880253</v>
      </c>
      <c r="Z154" s="31">
        <f t="shared" ca="1" si="16"/>
        <v>4892.5682097880253</v>
      </c>
      <c r="AA154" s="31">
        <f t="shared" ca="1" si="16"/>
        <v>4892.5682097880253</v>
      </c>
      <c r="AB154" s="31">
        <f t="shared" ca="1" si="16"/>
        <v>4892.5682097880253</v>
      </c>
      <c r="AC154" s="31">
        <f t="shared" ca="1" si="16"/>
        <v>4892.5682097880253</v>
      </c>
      <c r="AD154" s="31">
        <f t="shared" ca="1" si="16"/>
        <v>4892.5682097880253</v>
      </c>
      <c r="AE154" s="31">
        <f t="shared" ca="1" si="16"/>
        <v>4892.5682097880253</v>
      </c>
      <c r="AF154" s="4" t="s">
        <v>864</v>
      </c>
      <c r="AG154" s="31">
        <f t="shared" ref="AG154:BJ154" ca="1" si="17">PowerFactor*SUM(AG130:AG153)</f>
        <v>85.702259722805735</v>
      </c>
      <c r="AH154" s="31">
        <f t="shared" ca="1" si="17"/>
        <v>266.36003955009562</v>
      </c>
      <c r="AI154" s="31">
        <f t="shared" ca="1" si="17"/>
        <v>1864.1094192180522</v>
      </c>
      <c r="AJ154" s="31">
        <f t="shared" ca="1" si="17"/>
        <v>1546.560352164734</v>
      </c>
      <c r="AK154" s="31">
        <f t="shared" ca="1" si="17"/>
        <v>16.635026111714893</v>
      </c>
      <c r="AL154" s="31">
        <f t="shared" ca="1" si="17"/>
        <v>93.427071040947425</v>
      </c>
      <c r="AM154" s="31">
        <f t="shared" ca="1" si="17"/>
        <v>286.48445519906579</v>
      </c>
      <c r="AN154" s="31">
        <f t="shared" ca="1" si="17"/>
        <v>591.51497373474444</v>
      </c>
      <c r="AO154" s="31">
        <f t="shared" ca="1" si="17"/>
        <v>1083.328507918809</v>
      </c>
      <c r="AP154" s="31">
        <f t="shared" ca="1" si="17"/>
        <v>1357.8074780927564</v>
      </c>
      <c r="AQ154" s="31">
        <f t="shared" ca="1" si="17"/>
        <v>1789.737309991184</v>
      </c>
      <c r="AR154" s="31">
        <f t="shared" ca="1" si="17"/>
        <v>2762.9294127873695</v>
      </c>
      <c r="AS154" s="31">
        <f t="shared" ca="1" si="17"/>
        <v>2418.1637552666539</v>
      </c>
      <c r="AT154" s="31">
        <f t="shared" ca="1" si="17"/>
        <v>3944.6116742101972</v>
      </c>
      <c r="AU154" s="31">
        <f t="shared" ca="1" si="17"/>
        <v>5000.2446642247278</v>
      </c>
      <c r="AV154" s="31">
        <f t="shared" ca="1" si="17"/>
        <v>5000.2446642247278</v>
      </c>
      <c r="AW154" s="31">
        <f t="shared" ca="1" si="17"/>
        <v>5000.2446642247278</v>
      </c>
      <c r="AX154" s="31">
        <f t="shared" ca="1" si="17"/>
        <v>5000.2446642247278</v>
      </c>
      <c r="AY154" s="31">
        <f t="shared" ca="1" si="17"/>
        <v>5000.2446642247278</v>
      </c>
      <c r="AZ154" s="31">
        <f t="shared" ca="1" si="17"/>
        <v>5000.2446642247278</v>
      </c>
      <c r="BA154" s="31">
        <f t="shared" ca="1" si="17"/>
        <v>5000.2446642247278</v>
      </c>
      <c r="BB154" s="31">
        <f t="shared" ca="1" si="17"/>
        <v>5000.2446642247278</v>
      </c>
      <c r="BC154" s="31">
        <f t="shared" ca="1" si="17"/>
        <v>5000.2446642247278</v>
      </c>
      <c r="BD154" s="31">
        <f t="shared" ca="1" si="17"/>
        <v>5000.2446642247278</v>
      </c>
      <c r="BE154" s="31">
        <f t="shared" ca="1" si="17"/>
        <v>5000.2446642247278</v>
      </c>
      <c r="BF154" s="31">
        <f t="shared" ca="1" si="17"/>
        <v>5000.2446642247278</v>
      </c>
      <c r="BG154" s="31">
        <f t="shared" ca="1" si="17"/>
        <v>5000.2446642247278</v>
      </c>
      <c r="BH154" s="31">
        <f t="shared" ca="1" si="17"/>
        <v>5000.2446642247278</v>
      </c>
      <c r="BI154" s="31">
        <f t="shared" ca="1" si="17"/>
        <v>5000.2446642247278</v>
      </c>
      <c r="BJ154" s="31">
        <f t="shared" ca="1" si="17"/>
        <v>5000.2446642247278</v>
      </c>
    </row>
    <row r="155" spans="1:62">
      <c r="A155" s="4" t="s">
        <v>905</v>
      </c>
      <c r="B155" s="31">
        <f t="shared" ref="B155:AD155" ca="1" si="18">B154*Probability_Weighting_for_50__POE_MDs</f>
        <v>6.2140823176940847</v>
      </c>
      <c r="C155" s="31">
        <f t="shared" ca="1" si="18"/>
        <v>38.713850326851919</v>
      </c>
      <c r="D155" s="31">
        <f t="shared" ca="1" si="18"/>
        <v>632.42127904158599</v>
      </c>
      <c r="E155" s="31">
        <f t="shared" ca="1" si="18"/>
        <v>458.38402456319409</v>
      </c>
      <c r="F155" s="31">
        <f t="shared" ca="1" si="18"/>
        <v>0</v>
      </c>
      <c r="G155" s="31">
        <f t="shared" ca="1" si="18"/>
        <v>4.3090312450346069</v>
      </c>
      <c r="H155" s="31">
        <f t="shared" ca="1" si="18"/>
        <v>36.726029199747728</v>
      </c>
      <c r="I155" s="31">
        <f t="shared" ca="1" si="18"/>
        <v>104.65620637634061</v>
      </c>
      <c r="J155" s="31">
        <f t="shared" ca="1" si="18"/>
        <v>253.71542084895788</v>
      </c>
      <c r="K155" s="31">
        <f t="shared" ca="1" si="18"/>
        <v>375.85828995952357</v>
      </c>
      <c r="L155" s="31">
        <f t="shared" ca="1" si="18"/>
        <v>509.47467536829703</v>
      </c>
      <c r="M155" s="31">
        <f t="shared" ca="1" si="18"/>
        <v>951.03732570446414</v>
      </c>
      <c r="N155" s="31">
        <f t="shared" ca="1" si="18"/>
        <v>664.71640674731145</v>
      </c>
      <c r="O155" s="31">
        <f t="shared" ca="1" si="18"/>
        <v>1574.8462498432762</v>
      </c>
      <c r="P155" s="31">
        <f t="shared" ca="1" si="18"/>
        <v>3424.7977468516174</v>
      </c>
      <c r="Q155" s="31">
        <f t="shared" ca="1" si="18"/>
        <v>3424.7977468516174</v>
      </c>
      <c r="R155" s="31">
        <f t="shared" ca="1" si="18"/>
        <v>3424.7977468516174</v>
      </c>
      <c r="S155" s="31">
        <f t="shared" ca="1" si="18"/>
        <v>3424.7977468516174</v>
      </c>
      <c r="T155" s="31">
        <f t="shared" ca="1" si="18"/>
        <v>3424.7977468516174</v>
      </c>
      <c r="U155" s="31">
        <f t="shared" ca="1" si="18"/>
        <v>3424.7977468516174</v>
      </c>
      <c r="V155" s="31">
        <f t="shared" ca="1" si="18"/>
        <v>3424.7977468516174</v>
      </c>
      <c r="W155" s="31">
        <f t="shared" ca="1" si="18"/>
        <v>3424.7977468516174</v>
      </c>
      <c r="X155" s="31">
        <f t="shared" ca="1" si="18"/>
        <v>3424.7977468516174</v>
      </c>
      <c r="Y155" s="31">
        <f t="shared" ca="1" si="18"/>
        <v>3424.7977468516174</v>
      </c>
      <c r="Z155" s="31">
        <f t="shared" ca="1" si="18"/>
        <v>3424.7977468516174</v>
      </c>
      <c r="AA155" s="31">
        <f t="shared" ca="1" si="18"/>
        <v>3424.7977468516174</v>
      </c>
      <c r="AB155" s="31">
        <f t="shared" ca="1" si="18"/>
        <v>3424.7977468516174</v>
      </c>
      <c r="AC155" s="31">
        <f t="shared" ca="1" si="18"/>
        <v>3424.7977468516174</v>
      </c>
      <c r="AD155" s="31">
        <f t="shared" ca="1" si="18"/>
        <v>3424.7977468516174</v>
      </c>
      <c r="AE155" s="31">
        <f ca="1">AE154*Probability_Weighting_for_50__POE_MDs</f>
        <v>3424.7977468516174</v>
      </c>
      <c r="AF155" s="4" t="s">
        <v>906</v>
      </c>
      <c r="AG155" s="31">
        <f t="shared" ref="AG155:BJ155" ca="1" si="19">AG154*Probability_Weighting_for_10__POE_MDs</f>
        <v>25.710677916841721</v>
      </c>
      <c r="AH155" s="31">
        <f t="shared" ca="1" si="19"/>
        <v>79.908011865028683</v>
      </c>
      <c r="AI155" s="31">
        <f t="shared" ca="1" si="19"/>
        <v>559.23282576541567</v>
      </c>
      <c r="AJ155" s="31">
        <f t="shared" ca="1" si="19"/>
        <v>463.96810564942018</v>
      </c>
      <c r="AK155" s="31">
        <f t="shared" ca="1" si="19"/>
        <v>4.9905078335144681</v>
      </c>
      <c r="AL155" s="31">
        <f t="shared" ca="1" si="19"/>
        <v>28.028121312284227</v>
      </c>
      <c r="AM155" s="31">
        <f t="shared" ca="1" si="19"/>
        <v>85.945336559719735</v>
      </c>
      <c r="AN155" s="31">
        <f t="shared" ca="1" si="19"/>
        <v>177.45449212042334</v>
      </c>
      <c r="AO155" s="31">
        <f t="shared" ca="1" si="19"/>
        <v>324.9985523756427</v>
      </c>
      <c r="AP155" s="31">
        <f t="shared" ca="1" si="19"/>
        <v>407.34224342782687</v>
      </c>
      <c r="AQ155" s="31">
        <f t="shared" ca="1" si="19"/>
        <v>536.92119299735521</v>
      </c>
      <c r="AR155" s="31">
        <f t="shared" ca="1" si="19"/>
        <v>828.87882383621081</v>
      </c>
      <c r="AS155" s="31">
        <f t="shared" ca="1" si="19"/>
        <v>725.44912657999612</v>
      </c>
      <c r="AT155" s="31">
        <f t="shared" ca="1" si="19"/>
        <v>1183.3835022630592</v>
      </c>
      <c r="AU155" s="31">
        <f t="shared" ca="1" si="19"/>
        <v>1500.0733992674184</v>
      </c>
      <c r="AV155" s="31">
        <f t="shared" ca="1" si="19"/>
        <v>1500.0733992674184</v>
      </c>
      <c r="AW155" s="31">
        <f t="shared" ca="1" si="19"/>
        <v>1500.0733992674184</v>
      </c>
      <c r="AX155" s="31">
        <f t="shared" ca="1" si="19"/>
        <v>1500.0733992674184</v>
      </c>
      <c r="AY155" s="31">
        <f t="shared" ca="1" si="19"/>
        <v>1500.0733992674184</v>
      </c>
      <c r="AZ155" s="31">
        <f t="shared" ca="1" si="19"/>
        <v>1500.0733992674184</v>
      </c>
      <c r="BA155" s="31">
        <f t="shared" ca="1" si="19"/>
        <v>1500.0733992674184</v>
      </c>
      <c r="BB155" s="31">
        <f t="shared" ca="1" si="19"/>
        <v>1500.0733992674184</v>
      </c>
      <c r="BC155" s="31">
        <f t="shared" ca="1" si="19"/>
        <v>1500.0733992674184</v>
      </c>
      <c r="BD155" s="31">
        <f t="shared" ca="1" si="19"/>
        <v>1500.0733992674184</v>
      </c>
      <c r="BE155" s="31">
        <f t="shared" ca="1" si="19"/>
        <v>1500.0733992674184</v>
      </c>
      <c r="BF155" s="31">
        <f t="shared" ca="1" si="19"/>
        <v>1500.0733992674184</v>
      </c>
      <c r="BG155" s="31">
        <f t="shared" ca="1" si="19"/>
        <v>1500.0733992674184</v>
      </c>
      <c r="BH155" s="31">
        <f t="shared" ca="1" si="19"/>
        <v>1500.0733992674184</v>
      </c>
      <c r="BI155" s="31">
        <f t="shared" ca="1" si="19"/>
        <v>1500.0733992674184</v>
      </c>
      <c r="BJ155" s="31">
        <f t="shared" ca="1" si="19"/>
        <v>1500.0733992674184</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19.33343988016426</v>
      </c>
      <c r="AK161" s="4">
        <f ca="1"/>
        <v>10.687041318244106</v>
      </c>
      <c r="AL161" s="4">
        <f ca="1"/>
        <v>12.50078958397566</v>
      </c>
      <c r="AM161" s="4">
        <f ca="1"/>
        <v>13.97304881721127</v>
      </c>
      <c r="AN161" s="4">
        <f ca="1"/>
        <v>15.389139459414258</v>
      </c>
      <c r="AO161" s="4">
        <f ca="1"/>
        <v>16.615081655867222</v>
      </c>
      <c r="AP161" s="4">
        <f ca="1"/>
        <v>17.230120426100285</v>
      </c>
      <c r="AQ161" s="4">
        <f ca="1"/>
        <v>18.136498976756119</v>
      </c>
      <c r="AR161" s="4">
        <f ca="1"/>
        <v>19.173427681727183</v>
      </c>
      <c r="AS161" s="4">
        <f ca="1"/>
        <v>20.231799072828235</v>
      </c>
      <c r="AT161" s="4">
        <f ca="1"/>
        <v>21.563085611265301</v>
      </c>
      <c r="AU161" s="4">
        <f ca="1"/>
        <v>21.770922171685729</v>
      </c>
      <c r="AV161" s="4">
        <f ca="1"/>
        <v>21.770922171685729</v>
      </c>
      <c r="AW161" s="4">
        <f ca="1"/>
        <v>21.770922171685729</v>
      </c>
      <c r="AX161" s="4">
        <f ca="1"/>
        <v>21.770922171685729</v>
      </c>
      <c r="AY161" s="4">
        <f ca="1"/>
        <v>21.770922171685729</v>
      </c>
      <c r="AZ161" s="4">
        <f ca="1"/>
        <v>21.770922171685729</v>
      </c>
      <c r="BA161" s="4">
        <f ca="1"/>
        <v>21.770922171685729</v>
      </c>
      <c r="BB161" s="4">
        <f ca="1"/>
        <v>21.770922171685729</v>
      </c>
      <c r="BC161" s="4">
        <f ca="1"/>
        <v>21.770922171685729</v>
      </c>
      <c r="BD161" s="4">
        <f ca="1"/>
        <v>21.770922171685729</v>
      </c>
      <c r="BE161" s="4">
        <f ca="1"/>
        <v>21.770922171685729</v>
      </c>
      <c r="BF161" s="4">
        <f ca="1"/>
        <v>21.770922171685729</v>
      </c>
      <c r="BG161" s="4">
        <f ca="1"/>
        <v>21.770922171685729</v>
      </c>
      <c r="BH161" s="4">
        <f ca="1"/>
        <v>21.770922171685729</v>
      </c>
      <c r="BI161" s="4">
        <f ca="1"/>
        <v>21.770922171685729</v>
      </c>
      <c r="BJ161" s="4">
        <f ca="1"/>
        <v>21.770922171685729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6.581524785119881</v>
      </c>
      <c r="F162" s="23">
        <f ca="1"/>
        <v>2.175394158050862</v>
      </c>
      <c r="G162" s="23">
        <f ca="1"/>
        <v>3.0666388427206961</v>
      </c>
      <c r="H162" s="23">
        <f ca="1"/>
        <v>3.6326449667664669</v>
      </c>
      <c r="I162" s="23">
        <f ca="1"/>
        <v>4.2787837672428104</v>
      </c>
      <c r="J162" s="23">
        <f ca="1"/>
        <v>4.7950804806312721</v>
      </c>
      <c r="K162" s="23">
        <f ca="1"/>
        <v>5.1315605989147581</v>
      </c>
      <c r="L162" s="23">
        <f ca="1"/>
        <v>5.9329368158036235</v>
      </c>
      <c r="M162" s="23">
        <f ca="1"/>
        <v>6.4871989188338066</v>
      </c>
      <c r="N162" s="23">
        <f ca="1"/>
        <v>6.7788708176915922</v>
      </c>
      <c r="O162" s="23">
        <f ca="1"/>
        <v>7.3197645471121415</v>
      </c>
      <c r="P162" s="23">
        <f ca="1"/>
        <v>7.1623413298188821</v>
      </c>
      <c r="Q162" s="23">
        <f ca="1"/>
        <v>7.1623413298188821</v>
      </c>
      <c r="R162" s="23">
        <f ca="1"/>
        <v>7.1623413298188821</v>
      </c>
      <c r="S162" s="23">
        <f ca="1"/>
        <v>7.1623413298188821</v>
      </c>
      <c r="T162" s="23">
        <f ca="1"/>
        <v>7.1623413298188821</v>
      </c>
      <c r="U162" s="23">
        <f ca="1"/>
        <v>7.1623413298188821</v>
      </c>
      <c r="V162" s="23">
        <f ca="1"/>
        <v>7.1623413298188821</v>
      </c>
      <c r="W162" s="23">
        <f ca="1"/>
        <v>7.1623413298188821</v>
      </c>
      <c r="X162" s="23">
        <f ca="1"/>
        <v>7.1623413298188821</v>
      </c>
      <c r="Y162" s="23">
        <f ca="1"/>
        <v>7.1623413298188821</v>
      </c>
      <c r="Z162" s="23">
        <f ca="1"/>
        <v>7.1623413298188821</v>
      </c>
      <c r="AA162" s="23">
        <f ca="1"/>
        <v>7.1623413298188821</v>
      </c>
      <c r="AB162" s="23">
        <f ca="1"/>
        <v>7.1623413298188821</v>
      </c>
      <c r="AC162" s="23">
        <f ca="1"/>
        <v>7.1623413298188821</v>
      </c>
      <c r="AD162" s="23">
        <f ca="1"/>
        <v>7.1623413298188821</v>
      </c>
      <c r="AE162" s="23">
        <f ca="1"/>
        <v>7.1623413298188821</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9.3977777732603229</v>
      </c>
      <c r="AK162" s="23">
        <f ca="1"/>
        <v>5.1180277313048714</v>
      </c>
      <c r="AL162" s="23">
        <f ca="1"/>
        <v>6.0157875512775254</v>
      </c>
      <c r="AM162" s="23">
        <f ca="1"/>
        <v>6.7445188802911318</v>
      </c>
      <c r="AN162" s="23">
        <f ca="1"/>
        <v>7.4454481680147167</v>
      </c>
      <c r="AO162" s="23">
        <f ca="1"/>
        <v>8.0522587526911913</v>
      </c>
      <c r="AP162" s="23">
        <f ca="1"/>
        <v>8.3566874907211215</v>
      </c>
      <c r="AQ162" s="23">
        <f ca="1"/>
        <v>8.8053220999653359</v>
      </c>
      <c r="AR162" s="23">
        <f ca="1"/>
        <v>9.3185757554409694</v>
      </c>
      <c r="AS162" s="23">
        <f ca="1"/>
        <v>9.8424430017899791</v>
      </c>
      <c r="AT162" s="23">
        <f ca="1"/>
        <v>10.501396388905816</v>
      </c>
      <c r="AU162" s="23">
        <f ca="1"/>
        <v>10.604270264289791</v>
      </c>
      <c r="AV162" s="23">
        <f ca="1"/>
        <v>10.604270264289791</v>
      </c>
      <c r="AW162" s="23">
        <f ca="1"/>
        <v>10.604270264289791</v>
      </c>
      <c r="AX162" s="23">
        <f ca="1"/>
        <v>10.604270264289791</v>
      </c>
      <c r="AY162" s="23">
        <f ca="1"/>
        <v>10.604270264289791</v>
      </c>
      <c r="AZ162" s="23">
        <f ca="1"/>
        <v>10.604270264289791</v>
      </c>
      <c r="BA162" s="23">
        <f ca="1"/>
        <v>10.604270264289791</v>
      </c>
      <c r="BB162" s="23">
        <f ca="1"/>
        <v>10.604270264289791</v>
      </c>
      <c r="BC162" s="23">
        <f ca="1"/>
        <v>10.604270264289791</v>
      </c>
      <c r="BD162" s="23">
        <f ca="1"/>
        <v>10.604270264289791</v>
      </c>
      <c r="BE162" s="23">
        <f ca="1"/>
        <v>10.604270264289791</v>
      </c>
      <c r="BF162" s="23">
        <f ca="1"/>
        <v>10.604270264289791</v>
      </c>
      <c r="BG162" s="23">
        <f ca="1"/>
        <v>10.604270264289791</v>
      </c>
      <c r="BH162" s="23">
        <f ca="1"/>
        <v>10.604270264289791</v>
      </c>
      <c r="BI162" s="23">
        <f ca="1"/>
        <v>10.604270264289791</v>
      </c>
      <c r="BJ162" s="23">
        <f ca="1"/>
        <v>10.604270264289791</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6.3411740191929002</v>
      </c>
      <c r="F163" s="23">
        <f ca="1"/>
        <v>1.9797756827540243</v>
      </c>
      <c r="G163" s="23">
        <f ca="1"/>
        <v>2.861972198036344</v>
      </c>
      <c r="H163" s="23">
        <f ca="1"/>
        <v>3.422232067015663</v>
      </c>
      <c r="I163" s="23">
        <f ca="1"/>
        <v>4.0618110827155949</v>
      </c>
      <c r="J163" s="23">
        <f ca="1"/>
        <v>4.5728662051051909</v>
      </c>
      <c r="K163" s="23">
        <f ca="1"/>
        <v>4.9059302815786943</v>
      </c>
      <c r="L163" s="23">
        <f ca="1"/>
        <v>5.6991706993113249</v>
      </c>
      <c r="M163" s="23">
        <f ca="1"/>
        <v>6.2478057759148031</v>
      </c>
      <c r="N163" s="23">
        <f ca="1"/>
        <v>6.5365165387435802</v>
      </c>
      <c r="O163" s="23">
        <f ca="1"/>
        <v>7.0719189612664533</v>
      </c>
      <c r="P163" s="23">
        <f ca="1"/>
        <v>6.9160939492249049</v>
      </c>
      <c r="Q163" s="23">
        <f ca="1"/>
        <v>6.9160939492249049</v>
      </c>
      <c r="R163" s="23">
        <f ca="1"/>
        <v>6.9160939492249049</v>
      </c>
      <c r="S163" s="23">
        <f ca="1"/>
        <v>6.9160939492249049</v>
      </c>
      <c r="T163" s="23">
        <f ca="1"/>
        <v>6.9160939492249049</v>
      </c>
      <c r="U163" s="23">
        <f ca="1"/>
        <v>6.9160939492249049</v>
      </c>
      <c r="V163" s="23">
        <f ca="1"/>
        <v>6.9160939492249049</v>
      </c>
      <c r="W163" s="23">
        <f ca="1"/>
        <v>6.9160939492249049</v>
      </c>
      <c r="X163" s="23">
        <f ca="1"/>
        <v>6.9160939492249049</v>
      </c>
      <c r="Y163" s="23">
        <f ca="1"/>
        <v>6.9160939492249049</v>
      </c>
      <c r="Z163" s="23">
        <f ca="1"/>
        <v>6.9160939492249049</v>
      </c>
      <c r="AA163" s="23">
        <f ca="1"/>
        <v>6.9160939492249049</v>
      </c>
      <c r="AB163" s="23">
        <f ca="1"/>
        <v>6.9160939492249049</v>
      </c>
      <c r="AC163" s="23">
        <f ca="1"/>
        <v>6.9160939492249049</v>
      </c>
      <c r="AD163" s="23">
        <f ca="1"/>
        <v>6.9160939492249049</v>
      </c>
      <c r="AE163" s="23">
        <f ca="1"/>
        <v>6.9160939492249049</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18.257671212877021</v>
      </c>
      <c r="AK163" s="23">
        <f ca="1"/>
        <v>9.7850696069753731</v>
      </c>
      <c r="AL163" s="23">
        <f ca="1"/>
        <v>11.562360621134436</v>
      </c>
      <c r="AM163" s="23">
        <f ca="1"/>
        <v>13.005026703953245</v>
      </c>
      <c r="AN163" s="23">
        <f ca="1"/>
        <v>14.3926532126446</v>
      </c>
      <c r="AO163" s="23">
        <f ca="1"/>
        <v>15.593953354897522</v>
      </c>
      <c r="AP163" s="23">
        <f ca="1"/>
        <v>16.19662953678419</v>
      </c>
      <c r="AQ163" s="23">
        <f ca="1"/>
        <v>17.084789423105224</v>
      </c>
      <c r="AR163" s="23">
        <f ca="1"/>
        <v>18.10087534003668</v>
      </c>
      <c r="AS163" s="23">
        <f ca="1"/>
        <v>19.137972934331678</v>
      </c>
      <c r="AT163" s="23">
        <f ca="1"/>
        <v>20.442499944357937</v>
      </c>
      <c r="AU163" s="23">
        <f ca="1"/>
        <v>20.646158885473437</v>
      </c>
      <c r="AV163" s="23">
        <f ca="1"/>
        <v>20.646158885473437</v>
      </c>
      <c r="AW163" s="23">
        <f ca="1"/>
        <v>20.646158885473437</v>
      </c>
      <c r="AX163" s="23">
        <f ca="1"/>
        <v>20.646158885473437</v>
      </c>
      <c r="AY163" s="23">
        <f ca="1"/>
        <v>20.646158885473437</v>
      </c>
      <c r="AZ163" s="23">
        <f ca="1"/>
        <v>20.646158885473437</v>
      </c>
      <c r="BA163" s="23">
        <f ca="1"/>
        <v>20.646158885473437</v>
      </c>
      <c r="BB163" s="23">
        <f ca="1"/>
        <v>20.646158885473437</v>
      </c>
      <c r="BC163" s="23">
        <f ca="1"/>
        <v>20.646158885473437</v>
      </c>
      <c r="BD163" s="23">
        <f ca="1"/>
        <v>20.646158885473437</v>
      </c>
      <c r="BE163" s="23">
        <f ca="1"/>
        <v>20.646158885473437</v>
      </c>
      <c r="BF163" s="23">
        <f ca="1"/>
        <v>20.646158885473437</v>
      </c>
      <c r="BG163" s="23">
        <f ca="1"/>
        <v>20.646158885473437</v>
      </c>
      <c r="BH163" s="23">
        <f ca="1"/>
        <v>20.646158885473437</v>
      </c>
      <c r="BI163" s="23">
        <f ca="1"/>
        <v>20.646158885473437</v>
      </c>
      <c r="BJ163" s="23">
        <f ca="1"/>
        <v>20.646158885473437</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17.941943610907281</v>
      </c>
      <c r="F164" s="23">
        <f ca="1"/>
        <v>5.0590439094262898</v>
      </c>
      <c r="G164" s="23">
        <f ca="1"/>
        <v>7.6649166930294532</v>
      </c>
      <c r="H164" s="23">
        <f ca="1"/>
        <v>9.3198381521683604</v>
      </c>
      <c r="I164" s="23">
        <f ca="1"/>
        <v>11.209056167774321</v>
      </c>
      <c r="J164" s="23">
        <f ca="1"/>
        <v>12.718634375448197</v>
      </c>
      <c r="K164" s="23">
        <f ca="1"/>
        <v>13.70245441672378</v>
      </c>
      <c r="L164" s="23">
        <f ca="1"/>
        <v>16.045564573718632</v>
      </c>
      <c r="M164" s="23">
        <f ca="1"/>
        <v>17.666148184608911</v>
      </c>
      <c r="N164" s="23">
        <f ca="1"/>
        <v>18.518955360964668</v>
      </c>
      <c r="O164" s="23">
        <f ca="1"/>
        <v>20.100451747493786</v>
      </c>
      <c r="P164" s="23">
        <f ca="1"/>
        <v>19.640168635001825</v>
      </c>
      <c r="Q164" s="23">
        <f ca="1"/>
        <v>19.640168635001825</v>
      </c>
      <c r="R164" s="23">
        <f ca="1"/>
        <v>19.640168635001825</v>
      </c>
      <c r="S164" s="23">
        <f ca="1"/>
        <v>19.640168635001825</v>
      </c>
      <c r="T164" s="23">
        <f ca="1"/>
        <v>19.640168635001825</v>
      </c>
      <c r="U164" s="23">
        <f ca="1"/>
        <v>19.640168635001825</v>
      </c>
      <c r="V164" s="23">
        <f ca="1"/>
        <v>19.640168635001825</v>
      </c>
      <c r="W164" s="23">
        <f ca="1"/>
        <v>19.640168635001825</v>
      </c>
      <c r="X164" s="23">
        <f ca="1"/>
        <v>19.640168635001825</v>
      </c>
      <c r="Y164" s="23">
        <f ca="1"/>
        <v>19.640168635001825</v>
      </c>
      <c r="Z164" s="23">
        <f ca="1"/>
        <v>19.640168635001825</v>
      </c>
      <c r="AA164" s="23">
        <f ca="1"/>
        <v>19.640168635001825</v>
      </c>
      <c r="AB164" s="23">
        <f ca="1"/>
        <v>19.640168635001825</v>
      </c>
      <c r="AC164" s="23">
        <f ca="1"/>
        <v>19.640168635001825</v>
      </c>
      <c r="AD164" s="23">
        <f ca="1"/>
        <v>19.640168635001825</v>
      </c>
      <c r="AE164" s="23">
        <f ca="1"/>
        <v>19.640168635001825</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34.901689424823225</v>
      </c>
      <c r="AK164" s="23">
        <f ca="1"/>
        <v>18.217181647047649</v>
      </c>
      <c r="AL164" s="23">
        <f ca="1"/>
        <v>21.717077798007026</v>
      </c>
      <c r="AM164" s="23">
        <f ca="1"/>
        <v>24.558020238019463</v>
      </c>
      <c r="AN164" s="23">
        <f ca="1"/>
        <v>27.290577055134758</v>
      </c>
      <c r="AO164" s="23">
        <f ca="1"/>
        <v>29.656214258340505</v>
      </c>
      <c r="AP164" s="23">
        <f ca="1"/>
        <v>30.843022739594257</v>
      </c>
      <c r="AQ164" s="23">
        <f ca="1"/>
        <v>32.592014515734149</v>
      </c>
      <c r="AR164" s="23">
        <f ca="1"/>
        <v>34.592922167537601</v>
      </c>
      <c r="AS164" s="23">
        <f ca="1"/>
        <v>36.635206660918527</v>
      </c>
      <c r="AT164" s="23">
        <f ca="1"/>
        <v>39.204121388354878</v>
      </c>
      <c r="AU164" s="23">
        <f ca="1"/>
        <v>39.605172841628473</v>
      </c>
      <c r="AV164" s="23">
        <f ca="1"/>
        <v>39.605172841628473</v>
      </c>
      <c r="AW164" s="23">
        <f ca="1"/>
        <v>39.605172841628473</v>
      </c>
      <c r="AX164" s="23">
        <f ca="1"/>
        <v>39.605172841628473</v>
      </c>
      <c r="AY164" s="23">
        <f ca="1"/>
        <v>39.605172841628473</v>
      </c>
      <c r="AZ164" s="23">
        <f ca="1"/>
        <v>39.605172841628473</v>
      </c>
      <c r="BA164" s="23">
        <f ca="1"/>
        <v>39.605172841628473</v>
      </c>
      <c r="BB164" s="23">
        <f ca="1"/>
        <v>39.605172841628473</v>
      </c>
      <c r="BC164" s="23">
        <f ca="1"/>
        <v>39.605172841628473</v>
      </c>
      <c r="BD164" s="23">
        <f ca="1"/>
        <v>39.605172841628473</v>
      </c>
      <c r="BE164" s="23">
        <f ca="1"/>
        <v>39.605172841628473</v>
      </c>
      <c r="BF164" s="23">
        <f ca="1"/>
        <v>39.605172841628473</v>
      </c>
      <c r="BG164" s="23">
        <f ca="1"/>
        <v>39.605172841628473</v>
      </c>
      <c r="BH164" s="23">
        <f ca="1"/>
        <v>39.605172841628473</v>
      </c>
      <c r="BI164" s="23">
        <f ca="1"/>
        <v>39.605172841628473</v>
      </c>
      <c r="BJ164" s="23">
        <f ca="1"/>
        <v>39.605172841628473</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35.975941326905954</v>
      </c>
      <c r="F165" s="23">
        <f ca="1"/>
        <v>7.0117831438887874</v>
      </c>
      <c r="G165" s="23">
        <f ca="1"/>
        <v>12.870472822302174</v>
      </c>
      <c r="H165" s="23">
        <f ca="1"/>
        <v>16.591172977831473</v>
      </c>
      <c r="I165" s="23">
        <f ca="1"/>
        <v>20.838633620556681</v>
      </c>
      <c r="J165" s="23">
        <f ca="1"/>
        <v>24.232563792323472</v>
      </c>
      <c r="K165" s="23">
        <f ca="1"/>
        <v>26.444450864288523</v>
      </c>
      <c r="L165" s="23">
        <f ca="1"/>
        <v>31.712380817948851</v>
      </c>
      <c r="M165" s="23">
        <f ca="1"/>
        <v>35.35588042923861</v>
      </c>
      <c r="N165" s="23">
        <f ca="1"/>
        <v>37.273216008024569</v>
      </c>
      <c r="O165" s="23">
        <f ca="1"/>
        <v>40.828837224266238</v>
      </c>
      <c r="P165" s="23">
        <f ca="1"/>
        <v>39.793999323785194</v>
      </c>
      <c r="Q165" s="23">
        <f ca="1"/>
        <v>39.793999323785194</v>
      </c>
      <c r="R165" s="23">
        <f ca="1"/>
        <v>39.793999323785194</v>
      </c>
      <c r="S165" s="23">
        <f ca="1"/>
        <v>39.793999323785194</v>
      </c>
      <c r="T165" s="23">
        <f ca="1"/>
        <v>39.793999323785194</v>
      </c>
      <c r="U165" s="23">
        <f ca="1"/>
        <v>39.793999323785194</v>
      </c>
      <c r="V165" s="23">
        <f ca="1"/>
        <v>39.793999323785194</v>
      </c>
      <c r="W165" s="23">
        <f ca="1"/>
        <v>39.793999323785194</v>
      </c>
      <c r="X165" s="23">
        <f ca="1"/>
        <v>39.793999323785194</v>
      </c>
      <c r="Y165" s="23">
        <f ca="1"/>
        <v>39.793999323785194</v>
      </c>
      <c r="Z165" s="23">
        <f ca="1"/>
        <v>39.793999323785194</v>
      </c>
      <c r="AA165" s="23">
        <f ca="1"/>
        <v>39.793999323785194</v>
      </c>
      <c r="AB165" s="23">
        <f ca="1"/>
        <v>39.793999323785194</v>
      </c>
      <c r="AC165" s="23">
        <f ca="1"/>
        <v>39.793999323785194</v>
      </c>
      <c r="AD165" s="23">
        <f ca="1"/>
        <v>39.793999323785194</v>
      </c>
      <c r="AE165" s="23">
        <f ca="1"/>
        <v>39.793999323785194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116.76187158494207</v>
      </c>
      <c r="AK165" s="23">
        <f ca="1"/>
        <v>56.476052466026466</v>
      </c>
      <c r="AL165" s="23">
        <f ca="1"/>
        <v>69.122161605235135</v>
      </c>
      <c r="AM165" s="23">
        <f ca="1"/>
        <v>79.387285656061323</v>
      </c>
      <c r="AN165" s="23">
        <f ca="1"/>
        <v>89.260781967903696</v>
      </c>
      <c r="AO165" s="23">
        <f ca="1"/>
        <v>97.808494518549423</v>
      </c>
      <c r="AP165" s="23">
        <f ca="1"/>
        <v>102.09676735120453</v>
      </c>
      <c r="AQ165" s="23">
        <f ca="1"/>
        <v>108.41636654233503</v>
      </c>
      <c r="AR165" s="23">
        <f ca="1"/>
        <v>115.64620864357803</v>
      </c>
      <c r="AS165" s="23">
        <f ca="1"/>
        <v>123.02555691067707</v>
      </c>
      <c r="AT165" s="23">
        <f ca="1"/>
        <v>132.30776832817162</v>
      </c>
      <c r="AU165" s="23">
        <f ca="1"/>
        <v>133.75688002457045</v>
      </c>
      <c r="AV165" s="23">
        <f ca="1"/>
        <v>133.75688002457045</v>
      </c>
      <c r="AW165" s="23">
        <f ca="1"/>
        <v>133.75688002457045</v>
      </c>
      <c r="AX165" s="23">
        <f ca="1"/>
        <v>133.75688002457045</v>
      </c>
      <c r="AY165" s="23">
        <f ca="1"/>
        <v>133.75688002457045</v>
      </c>
      <c r="AZ165" s="23">
        <f ca="1"/>
        <v>133.75688002457045</v>
      </c>
      <c r="BA165" s="23">
        <f ca="1"/>
        <v>133.75688002457045</v>
      </c>
      <c r="BB165" s="23">
        <f ca="1"/>
        <v>133.75688002457045</v>
      </c>
      <c r="BC165" s="23">
        <f ca="1"/>
        <v>133.75688002457045</v>
      </c>
      <c r="BD165" s="23">
        <f ca="1"/>
        <v>133.75688002457045</v>
      </c>
      <c r="BE165" s="23">
        <f ca="1"/>
        <v>133.75688002457045</v>
      </c>
      <c r="BF165" s="23">
        <f ca="1"/>
        <v>133.75688002457045</v>
      </c>
      <c r="BG165" s="23">
        <f ca="1"/>
        <v>133.75688002457045</v>
      </c>
      <c r="BH165" s="23">
        <f ca="1"/>
        <v>133.75688002457045</v>
      </c>
      <c r="BI165" s="23">
        <f ca="1"/>
        <v>133.75688002457045</v>
      </c>
      <c r="BJ165" s="23">
        <f ca="1"/>
        <v>133.75688002457045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47.25199631907703</v>
      </c>
      <c r="F166" s="23">
        <f ca="1"/>
        <v>1.6120981275270565</v>
      </c>
      <c r="G166" s="23">
        <f ca="1"/>
        <v>9.7836690143141247</v>
      </c>
      <c r="H166" s="23">
        <f ca="1"/>
        <v>15.817236834091384</v>
      </c>
      <c r="I166" s="23">
        <f ca="1"/>
        <v>22.705010849321443</v>
      </c>
      <c r="J166" s="23">
        <f ca="1"/>
        <v>28.208681398132448</v>
      </c>
      <c r="K166" s="23">
        <f ca="1"/>
        <v>31.795525298616326</v>
      </c>
      <c r="L166" s="23">
        <f ca="1"/>
        <v>40.338114412660069</v>
      </c>
      <c r="M166" s="23">
        <f ca="1"/>
        <v>46.246492160697514</v>
      </c>
      <c r="N166" s="23">
        <f ca="1"/>
        <v>49.355684991161226</v>
      </c>
      <c r="O166" s="23">
        <f ca="1"/>
        <v>55.121557233715272</v>
      </c>
      <c r="P166" s="23">
        <f ca="1"/>
        <v>53.443441719421671</v>
      </c>
      <c r="Q166" s="23">
        <f ca="1"/>
        <v>53.443441719421671</v>
      </c>
      <c r="R166" s="23">
        <f ca="1"/>
        <v>53.443441719421671</v>
      </c>
      <c r="S166" s="23">
        <f ca="1"/>
        <v>53.443441719421671</v>
      </c>
      <c r="T166" s="23">
        <f ca="1"/>
        <v>53.443441719421671</v>
      </c>
      <c r="U166" s="23">
        <f ca="1"/>
        <v>53.443441719421671</v>
      </c>
      <c r="V166" s="23">
        <f ca="1"/>
        <v>53.443441719421671</v>
      </c>
      <c r="W166" s="23">
        <f ca="1"/>
        <v>53.443441719421671</v>
      </c>
      <c r="X166" s="23">
        <f ca="1"/>
        <v>53.443441719421671</v>
      </c>
      <c r="Y166" s="23">
        <f ca="1"/>
        <v>53.443441719421671</v>
      </c>
      <c r="Z166" s="23">
        <f ca="1"/>
        <v>53.443441719421671</v>
      </c>
      <c r="AA166" s="23">
        <f ca="1"/>
        <v>53.443441719421671</v>
      </c>
      <c r="AB166" s="23">
        <f ca="1"/>
        <v>53.443441719421671</v>
      </c>
      <c r="AC166" s="23">
        <f ca="1"/>
        <v>53.443441719421671</v>
      </c>
      <c r="AD166" s="23">
        <f ca="1"/>
        <v>53.443441719421671</v>
      </c>
      <c r="AE166" s="23">
        <f ca="1"/>
        <v>53.443441719421671</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122.34886482618813</v>
      </c>
      <c r="AK166" s="23">
        <f ca="1"/>
        <v>50.114504981001019</v>
      </c>
      <c r="AL166" s="23">
        <f ca="1"/>
        <v>65.267050165818617</v>
      </c>
      <c r="AM166" s="23">
        <f ca="1"/>
        <v>77.5667033077995</v>
      </c>
      <c r="AN166" s="23">
        <f ca="1"/>
        <v>89.397108798565583</v>
      </c>
      <c r="AO166" s="23">
        <f ca="1"/>
        <v>99.638962575465442</v>
      </c>
      <c r="AP166" s="23">
        <f ca="1"/>
        <v>104.77716335693508</v>
      </c>
      <c r="AQ166" s="23">
        <f ca="1"/>
        <v>112.34929572108246</v>
      </c>
      <c r="AR166" s="23">
        <f ca="1"/>
        <v>121.01207950004924</v>
      </c>
      <c r="AS166" s="23">
        <f ca="1"/>
        <v>129.85400129756431</v>
      </c>
      <c r="AT166" s="23">
        <f ca="1"/>
        <v>140.97593029330102</v>
      </c>
      <c r="AU166" s="23">
        <f ca="1"/>
        <v>142.71225331691394</v>
      </c>
      <c r="AV166" s="23">
        <f ca="1"/>
        <v>142.71225331691394</v>
      </c>
      <c r="AW166" s="23">
        <f ca="1"/>
        <v>142.71225331691394</v>
      </c>
      <c r="AX166" s="23">
        <f ca="1"/>
        <v>142.71225331691394</v>
      </c>
      <c r="AY166" s="23">
        <f ca="1"/>
        <v>142.71225331691394</v>
      </c>
      <c r="AZ166" s="23">
        <f ca="1"/>
        <v>142.71225331691394</v>
      </c>
      <c r="BA166" s="23">
        <f ca="1"/>
        <v>142.71225331691394</v>
      </c>
      <c r="BB166" s="23">
        <f ca="1"/>
        <v>142.71225331691394</v>
      </c>
      <c r="BC166" s="23">
        <f ca="1"/>
        <v>142.71225331691394</v>
      </c>
      <c r="BD166" s="23">
        <f ca="1"/>
        <v>142.71225331691394</v>
      </c>
      <c r="BE166" s="23">
        <f ca="1"/>
        <v>142.71225331691394</v>
      </c>
      <c r="BF166" s="23">
        <f ca="1"/>
        <v>142.71225331691394</v>
      </c>
      <c r="BG166" s="23">
        <f ca="1"/>
        <v>142.71225331691394</v>
      </c>
      <c r="BH166" s="23">
        <f ca="1"/>
        <v>142.71225331691394</v>
      </c>
      <c r="BI166" s="23">
        <f ca="1"/>
        <v>142.71225331691394</v>
      </c>
      <c r="BJ166" s="23">
        <f ca="1"/>
        <v>142.71225331691394</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134.05971398412072</v>
      </c>
      <c r="F167" s="23" t="str">
        <f ca="1"/>
        <v/>
      </c>
      <c r="G167" s="23">
        <f ca="1"/>
        <v>2.207316014394805</v>
      </c>
      <c r="H167" s="23">
        <f ca="1"/>
        <v>14.610051502271807</v>
      </c>
      <c r="I167" s="23">
        <f ca="1"/>
        <v>39.553819925561676</v>
      </c>
      <c r="J167" s="23">
        <f ca="1"/>
        <v>60.742951538484192</v>
      </c>
      <c r="K167" s="23">
        <f ca="1"/>
        <v>74.55230055534706</v>
      </c>
      <c r="L167" s="23">
        <f ca="1"/>
        <v>107.44126864441544</v>
      </c>
      <c r="M167" s="23">
        <f ca="1"/>
        <v>130.18852297435967</v>
      </c>
      <c r="N167" s="23">
        <f ca="1"/>
        <v>142.15891537164492</v>
      </c>
      <c r="O167" s="23">
        <f ca="1"/>
        <v>164.35752350547801</v>
      </c>
      <c r="P167" s="23">
        <f ca="1"/>
        <v>157.89677877544759</v>
      </c>
      <c r="Q167" s="23">
        <f ca="1"/>
        <v>157.89677877544759</v>
      </c>
      <c r="R167" s="23">
        <f ca="1"/>
        <v>157.89677877544759</v>
      </c>
      <c r="S167" s="23">
        <f ca="1"/>
        <v>157.89677877544759</v>
      </c>
      <c r="T167" s="23">
        <f ca="1"/>
        <v>157.89677877544759</v>
      </c>
      <c r="U167" s="23">
        <f ca="1"/>
        <v>157.89677877544759</v>
      </c>
      <c r="V167" s="23">
        <f ca="1"/>
        <v>157.89677877544759</v>
      </c>
      <c r="W167" s="23">
        <f ca="1"/>
        <v>157.89677877544759</v>
      </c>
      <c r="X167" s="23">
        <f ca="1"/>
        <v>157.89677877544759</v>
      </c>
      <c r="Y167" s="23">
        <f ca="1"/>
        <v>157.89677877544759</v>
      </c>
      <c r="Z167" s="23">
        <f ca="1"/>
        <v>157.89677877544759</v>
      </c>
      <c r="AA167" s="23">
        <f ca="1"/>
        <v>157.89677877544759</v>
      </c>
      <c r="AB167" s="23">
        <f ca="1"/>
        <v>157.89677877544759</v>
      </c>
      <c r="AC167" s="23">
        <f ca="1"/>
        <v>157.89677877544759</v>
      </c>
      <c r="AD167" s="23">
        <f ca="1"/>
        <v>157.89677877544759</v>
      </c>
      <c r="AE167" s="23">
        <f ca="1"/>
        <v>157.89677877544759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117.17817139456191</v>
      </c>
      <c r="AK167" s="23">
        <f ca="1"/>
        <v>34.73324038328817</v>
      </c>
      <c r="AL167" s="23">
        <f ca="1"/>
        <v>52.027649097989809</v>
      </c>
      <c r="AM167" s="23">
        <f ca="1"/>
        <v>66.06589982695742</v>
      </c>
      <c r="AN167" s="23">
        <f ca="1"/>
        <v>79.568573161531063</v>
      </c>
      <c r="AO167" s="23">
        <f ca="1"/>
        <v>91.258147622684461</v>
      </c>
      <c r="AP167" s="23">
        <f ca="1"/>
        <v>97.122650469504691</v>
      </c>
      <c r="AQ167" s="23">
        <f ca="1"/>
        <v>105.76512936332099</v>
      </c>
      <c r="AR167" s="23">
        <f ca="1"/>
        <v>115.65242693961541</v>
      </c>
      <c r="AS167" s="23">
        <f ca="1"/>
        <v>125.74418429948601</v>
      </c>
      <c r="AT167" s="23">
        <f ca="1"/>
        <v>138.43823558935694</v>
      </c>
      <c r="AU167" s="23">
        <f ca="1"/>
        <v>140.4199937471347</v>
      </c>
      <c r="AV167" s="23">
        <f ca="1"/>
        <v>140.4199937471347</v>
      </c>
      <c r="AW167" s="23">
        <f ca="1"/>
        <v>140.4199937471347</v>
      </c>
      <c r="AX167" s="23">
        <f ca="1"/>
        <v>140.4199937471347</v>
      </c>
      <c r="AY167" s="23">
        <f ca="1"/>
        <v>140.4199937471347</v>
      </c>
      <c r="AZ167" s="23">
        <f ca="1"/>
        <v>140.4199937471347</v>
      </c>
      <c r="BA167" s="23">
        <f ca="1"/>
        <v>140.4199937471347</v>
      </c>
      <c r="BB167" s="23">
        <f ca="1"/>
        <v>140.4199937471347</v>
      </c>
      <c r="BC167" s="23">
        <f ca="1"/>
        <v>140.4199937471347</v>
      </c>
      <c r="BD167" s="23">
        <f ca="1"/>
        <v>140.4199937471347</v>
      </c>
      <c r="BE167" s="23">
        <f ca="1"/>
        <v>140.4199937471347</v>
      </c>
      <c r="BF167" s="23">
        <f ca="1"/>
        <v>140.4199937471347</v>
      </c>
      <c r="BG167" s="23">
        <f ca="1"/>
        <v>140.4199937471347</v>
      </c>
      <c r="BH167" s="23">
        <f ca="1"/>
        <v>140.4199937471347</v>
      </c>
      <c r="BI167" s="23">
        <f ca="1"/>
        <v>140.4199937471347</v>
      </c>
      <c r="BJ167" s="23">
        <f ca="1"/>
        <v>140.4199937471347</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f ca="1"/>
        <v>121.19853735160943</v>
      </c>
      <c r="F168" s="23" t="str">
        <f ca="1"/>
        <v/>
      </c>
      <c r="G168" s="23" t="str">
        <f ca="1"/>
        <v/>
      </c>
      <c r="H168" s="23" t="str">
        <f ca="1"/>
        <v/>
      </c>
      <c r="I168" s="23">
        <f ca="1"/>
        <v>2.5528320714094397</v>
      </c>
      <c r="J168" s="23">
        <f ca="1"/>
        <v>16.638536281794316</v>
      </c>
      <c r="K168" s="23">
        <f ca="1"/>
        <v>32.093437521877426</v>
      </c>
      <c r="L168" s="23">
        <f ca="1"/>
        <v>80.88402118776348</v>
      </c>
      <c r="M168" s="23">
        <f ca="1"/>
        <v>115.33549048524894</v>
      </c>
      <c r="N168" s="23">
        <f ca="1"/>
        <v>133.46504582288145</v>
      </c>
      <c r="O168" s="23">
        <f ca="1"/>
        <v>167.0855723038697</v>
      </c>
      <c r="P168" s="23">
        <f ca="1"/>
        <v>157.30056065028597</v>
      </c>
      <c r="Q168" s="23">
        <f ca="1"/>
        <v>157.30056065028597</v>
      </c>
      <c r="R168" s="23">
        <f ca="1"/>
        <v>157.30056065028597</v>
      </c>
      <c r="S168" s="23">
        <f ca="1"/>
        <v>157.30056065028597</v>
      </c>
      <c r="T168" s="23">
        <f ca="1"/>
        <v>157.30056065028597</v>
      </c>
      <c r="U168" s="23">
        <f ca="1"/>
        <v>157.30056065028597</v>
      </c>
      <c r="V168" s="23">
        <f ca="1"/>
        <v>157.30056065028597</v>
      </c>
      <c r="W168" s="23">
        <f ca="1"/>
        <v>157.30056065028597</v>
      </c>
      <c r="X168" s="23">
        <f ca="1"/>
        <v>157.30056065028597</v>
      </c>
      <c r="Y168" s="23">
        <f ca="1"/>
        <v>157.30056065028597</v>
      </c>
      <c r="Z168" s="23">
        <f ca="1"/>
        <v>157.30056065028597</v>
      </c>
      <c r="AA168" s="23">
        <f ca="1"/>
        <v>157.30056065028597</v>
      </c>
      <c r="AB168" s="23">
        <f ca="1"/>
        <v>157.30056065028597</v>
      </c>
      <c r="AC168" s="23">
        <f ca="1"/>
        <v>157.30056065028597</v>
      </c>
      <c r="AD168" s="23">
        <f ca="1"/>
        <v>157.30056065028597</v>
      </c>
      <c r="AE168" s="23">
        <f ca="1"/>
        <v>157.30056065028597</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78.749837670049274</v>
      </c>
      <c r="AK168" s="23">
        <f ca="1"/>
        <v>8.3414911763074446</v>
      </c>
      <c r="AL168" s="23">
        <f ca="1"/>
        <v>22.869745423582248</v>
      </c>
      <c r="AM168" s="23">
        <f ca="1"/>
        <v>34.910458499416194</v>
      </c>
      <c r="AN168" s="23">
        <f ca="1"/>
        <v>46.491802821955631</v>
      </c>
      <c r="AO168" s="23">
        <f ca="1"/>
        <v>56.518038624604948</v>
      </c>
      <c r="AP168" s="23">
        <f ca="1"/>
        <v>61.548066758043653</v>
      </c>
      <c r="AQ168" s="23">
        <f ca="1"/>
        <v>68.960785809261566</v>
      </c>
      <c r="AR168" s="23">
        <f ca="1"/>
        <v>77.441195192881707</v>
      </c>
      <c r="AS168" s="23">
        <f ca="1"/>
        <v>86.096971268343793</v>
      </c>
      <c r="AT168" s="23">
        <f ca="1"/>
        <v>96.984754390486117</v>
      </c>
      <c r="AU168" s="23">
        <f ca="1"/>
        <v>98.684523245180827</v>
      </c>
      <c r="AV168" s="23">
        <f ca="1"/>
        <v>98.684523245180827</v>
      </c>
      <c r="AW168" s="23">
        <f ca="1"/>
        <v>98.684523245180827</v>
      </c>
      <c r="AX168" s="23">
        <f ca="1"/>
        <v>98.684523245180827</v>
      </c>
      <c r="AY168" s="23">
        <f ca="1"/>
        <v>98.684523245180827</v>
      </c>
      <c r="AZ168" s="23">
        <f ca="1"/>
        <v>98.684523245180827</v>
      </c>
      <c r="BA168" s="23">
        <f ca="1"/>
        <v>98.684523245180827</v>
      </c>
      <c r="BB168" s="23">
        <f ca="1"/>
        <v>98.684523245180827</v>
      </c>
      <c r="BC168" s="23">
        <f ca="1"/>
        <v>98.684523245180827</v>
      </c>
      <c r="BD168" s="23">
        <f ca="1"/>
        <v>98.684523245180827</v>
      </c>
      <c r="BE168" s="23">
        <f ca="1"/>
        <v>98.684523245180827</v>
      </c>
      <c r="BF168" s="23">
        <f ca="1"/>
        <v>98.684523245180827</v>
      </c>
      <c r="BG168" s="23">
        <f ca="1"/>
        <v>98.684523245180827</v>
      </c>
      <c r="BH168" s="23">
        <f ca="1"/>
        <v>98.684523245180827</v>
      </c>
      <c r="BI168" s="23">
        <f ca="1"/>
        <v>98.684523245180827</v>
      </c>
      <c r="BJ168" s="23">
        <f ca="1"/>
        <v>98.684523245180827</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f ca="1"/>
        <v>46.74872601522636</v>
      </c>
      <c r="F169" s="23" t="str">
        <f ca="1"/>
        <v/>
      </c>
      <c r="G169" s="23" t="str">
        <f ca="1"/>
        <v/>
      </c>
      <c r="H169" s="23" t="str">
        <f ca="1"/>
        <v/>
      </c>
      <c r="I169" s="23" t="str">
        <f ca="1"/>
        <v/>
      </c>
      <c r="J169" s="23" t="str">
        <f ca="1"/>
        <v/>
      </c>
      <c r="K169" s="23" t="str">
        <f ca="1"/>
        <v/>
      </c>
      <c r="L169" s="23">
        <f ca="1"/>
        <v>10.655985938257302</v>
      </c>
      <c r="M169" s="23">
        <f ca="1"/>
        <v>39.989713989815279</v>
      </c>
      <c r="N169" s="23">
        <f ca="1"/>
        <v>62.493253249948886</v>
      </c>
      <c r="O169" s="23">
        <f ca="1"/>
        <v>112.97553165103928</v>
      </c>
      <c r="P169" s="23">
        <f ca="1"/>
        <v>98.028317034438587</v>
      </c>
      <c r="Q169" s="23">
        <f ca="1"/>
        <v>98.028317034438587</v>
      </c>
      <c r="R169" s="23">
        <f ca="1"/>
        <v>98.028317034438587</v>
      </c>
      <c r="S169" s="23">
        <f ca="1"/>
        <v>98.028317034438587</v>
      </c>
      <c r="T169" s="23">
        <f ca="1"/>
        <v>98.028317034438587</v>
      </c>
      <c r="U169" s="23">
        <f ca="1"/>
        <v>98.028317034438587</v>
      </c>
      <c r="V169" s="23">
        <f ca="1"/>
        <v>98.028317034438587</v>
      </c>
      <c r="W169" s="23">
        <f ca="1"/>
        <v>98.028317034438587</v>
      </c>
      <c r="X169" s="23">
        <f ca="1"/>
        <v>98.028317034438587</v>
      </c>
      <c r="Y169" s="23">
        <f ca="1"/>
        <v>98.028317034438587</v>
      </c>
      <c r="Z169" s="23">
        <f ca="1"/>
        <v>98.028317034438587</v>
      </c>
      <c r="AA169" s="23">
        <f ca="1"/>
        <v>98.028317034438587</v>
      </c>
      <c r="AB169" s="23">
        <f ca="1"/>
        <v>98.028317034438587</v>
      </c>
      <c r="AC169" s="23">
        <f ca="1"/>
        <v>98.028317034438587</v>
      </c>
      <c r="AD169" s="23">
        <f ca="1"/>
        <v>98.028317034438587</v>
      </c>
      <c r="AE169" s="23">
        <f ca="1"/>
        <v>98.028317034438587</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57.72675446143981</v>
      </c>
      <c r="AK169" s="23" t="str">
        <f ca="1"/>
        <v/>
      </c>
      <c r="AL169" s="23">
        <f ca="1"/>
        <v>2.5832832551586078</v>
      </c>
      <c r="AM169" s="23">
        <f ca="1"/>
        <v>11.088058335326</v>
      </c>
      <c r="AN169" s="23">
        <f ca="1"/>
        <v>23.23890153628869</v>
      </c>
      <c r="AO169" s="23">
        <f ca="1"/>
        <v>33.958195113314808</v>
      </c>
      <c r="AP169" s="23">
        <f ca="1"/>
        <v>39.335921043995882</v>
      </c>
      <c r="AQ169" s="23">
        <f ca="1"/>
        <v>47.261040029629811</v>
      </c>
      <c r="AR169" s="23">
        <f ca="1"/>
        <v>56.327652826864401</v>
      </c>
      <c r="AS169" s="23">
        <f ca="1"/>
        <v>65.58175443749677</v>
      </c>
      <c r="AT169" s="23">
        <f ca="1"/>
        <v>77.222149296192768</v>
      </c>
      <c r="AU169" s="23">
        <f ca="1"/>
        <v>79.039413693838782</v>
      </c>
      <c r="AV169" s="23">
        <f ca="1"/>
        <v>79.039413693838782</v>
      </c>
      <c r="AW169" s="23">
        <f ca="1"/>
        <v>79.039413693838782</v>
      </c>
      <c r="AX169" s="23">
        <f ca="1"/>
        <v>79.039413693838782</v>
      </c>
      <c r="AY169" s="23">
        <f ca="1"/>
        <v>79.039413693838782</v>
      </c>
      <c r="AZ169" s="23">
        <f ca="1"/>
        <v>79.039413693838782</v>
      </c>
      <c r="BA169" s="23">
        <f ca="1"/>
        <v>79.039413693838782</v>
      </c>
      <c r="BB169" s="23">
        <f ca="1"/>
        <v>79.039413693838782</v>
      </c>
      <c r="BC169" s="23">
        <f ca="1"/>
        <v>79.039413693838782</v>
      </c>
      <c r="BD169" s="23">
        <f ca="1"/>
        <v>79.039413693838782</v>
      </c>
      <c r="BE169" s="23">
        <f ca="1"/>
        <v>79.039413693838782</v>
      </c>
      <c r="BF169" s="23">
        <f ca="1"/>
        <v>79.039413693838782</v>
      </c>
      <c r="BG169" s="23">
        <f ca="1"/>
        <v>79.039413693838782</v>
      </c>
      <c r="BH169" s="23">
        <f ca="1"/>
        <v>79.039413693838782</v>
      </c>
      <c r="BI169" s="23">
        <f ca="1"/>
        <v>79.039413693838782</v>
      </c>
      <c r="BJ169" s="23">
        <f ca="1"/>
        <v>79.039413693838782</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f ca="1"/>
        <v>6.6985392151537013</v>
      </c>
      <c r="P170" s="23">
        <f ca="1"/>
        <v>2.1390812712020302</v>
      </c>
      <c r="Q170" s="23">
        <f ca="1"/>
        <v>2.1390812712020302</v>
      </c>
      <c r="R170" s="23">
        <f ca="1"/>
        <v>2.1390812712020302</v>
      </c>
      <c r="S170" s="23">
        <f ca="1"/>
        <v>2.1390812712020302</v>
      </c>
      <c r="T170" s="23">
        <f ca="1"/>
        <v>2.1390812712020302</v>
      </c>
      <c r="U170" s="23">
        <f ca="1"/>
        <v>2.1390812712020302</v>
      </c>
      <c r="V170" s="23">
        <f ca="1"/>
        <v>2.1390812712020302</v>
      </c>
      <c r="W170" s="23">
        <f ca="1"/>
        <v>2.1390812712020302</v>
      </c>
      <c r="X170" s="23">
        <f ca="1"/>
        <v>2.1390812712020302</v>
      </c>
      <c r="Y170" s="23">
        <f ca="1"/>
        <v>2.1390812712020302</v>
      </c>
      <c r="Z170" s="23">
        <f ca="1"/>
        <v>2.1390812712020302</v>
      </c>
      <c r="AA170" s="23">
        <f ca="1"/>
        <v>2.1390812712020302</v>
      </c>
      <c r="AB170" s="23">
        <f ca="1"/>
        <v>2.1390812712020302</v>
      </c>
      <c r="AC170" s="23">
        <f ca="1"/>
        <v>2.1390812712020302</v>
      </c>
      <c r="AD170" s="23">
        <f ca="1"/>
        <v>2.1390812712020302</v>
      </c>
      <c r="AE170" s="23">
        <f ca="1"/>
        <v>2.1390812712020302</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f ca="1"/>
        <v>72.118800921330632</v>
      </c>
      <c r="AK170" s="23" t="str">
        <f ca="1"/>
        <v/>
      </c>
      <c r="AL170" s="23" t="str">
        <f ca="1"/>
        <v/>
      </c>
      <c r="AM170" s="23" t="str">
        <f ca="1"/>
        <v/>
      </c>
      <c r="AN170" s="23">
        <f ca="1"/>
        <v>3.2580115381449115</v>
      </c>
      <c r="AO170" s="23">
        <f ca="1"/>
        <v>16.070046341306742</v>
      </c>
      <c r="AP170" s="23">
        <f ca="1"/>
        <v>25.954789996327811</v>
      </c>
      <c r="AQ170" s="23">
        <f ca="1"/>
        <v>44.511162957850274</v>
      </c>
      <c r="AR170" s="23">
        <f ca="1"/>
        <v>68.428067299088767</v>
      </c>
      <c r="AS170" s="23">
        <f ca="1"/>
        <v>92.839749134032701</v>
      </c>
      <c r="AT170" s="23">
        <f ca="1"/>
        <v>123.5463079854205</v>
      </c>
      <c r="AU170" s="23">
        <f ca="1"/>
        <v>128.34012613783159</v>
      </c>
      <c r="AV170" s="23">
        <f ca="1"/>
        <v>128.34012613783159</v>
      </c>
      <c r="AW170" s="23">
        <f ca="1"/>
        <v>128.34012613783159</v>
      </c>
      <c r="AX170" s="23">
        <f ca="1"/>
        <v>128.34012613783159</v>
      </c>
      <c r="AY170" s="23">
        <f ca="1"/>
        <v>128.34012613783159</v>
      </c>
      <c r="AZ170" s="23">
        <f ca="1"/>
        <v>128.34012613783159</v>
      </c>
      <c r="BA170" s="23">
        <f ca="1"/>
        <v>128.34012613783159</v>
      </c>
      <c r="BB170" s="23">
        <f ca="1"/>
        <v>128.34012613783159</v>
      </c>
      <c r="BC170" s="23">
        <f ca="1"/>
        <v>128.34012613783159</v>
      </c>
      <c r="BD170" s="23">
        <f ca="1"/>
        <v>128.34012613783159</v>
      </c>
      <c r="BE170" s="23">
        <f ca="1"/>
        <v>128.34012613783159</v>
      </c>
      <c r="BF170" s="23">
        <f ca="1"/>
        <v>128.34012613783159</v>
      </c>
      <c r="BG170" s="23">
        <f ca="1"/>
        <v>128.34012613783159</v>
      </c>
      <c r="BH170" s="23">
        <f ca="1"/>
        <v>128.34012613783159</v>
      </c>
      <c r="BI170" s="23">
        <f ca="1"/>
        <v>128.34012613783159</v>
      </c>
      <c r="BJ170" s="23">
        <f ca="1"/>
        <v>128.34012613783159</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f ca="1"/>
        <v>4.5951531430463985</v>
      </c>
      <c r="AK171" s="23" t="str">
        <f ca="1"/>
        <v/>
      </c>
      <c r="AL171" s="23" t="str">
        <f ca="1"/>
        <v/>
      </c>
      <c r="AM171" s="23" t="str">
        <f ca="1"/>
        <v/>
      </c>
      <c r="AN171" s="23" t="str">
        <f ca="1"/>
        <v/>
      </c>
      <c r="AO171" s="23" t="str">
        <f ca="1"/>
        <v/>
      </c>
      <c r="AP171" s="23" t="str">
        <f ca="1"/>
        <v/>
      </c>
      <c r="AQ171" s="23" t="str">
        <f ca="1"/>
        <v/>
      </c>
      <c r="AR171" s="23">
        <f ca="1"/>
        <v>3.4514720795075982</v>
      </c>
      <c r="AS171" s="23">
        <f ca="1"/>
        <v>13.933084385166184</v>
      </c>
      <c r="AT171" s="23">
        <f ca="1"/>
        <v>36.487118492398487</v>
      </c>
      <c r="AU171" s="23">
        <f ca="1"/>
        <v>40.906581355198448</v>
      </c>
      <c r="AV171" s="23">
        <f ca="1"/>
        <v>40.906581355198448</v>
      </c>
      <c r="AW171" s="23">
        <f ca="1"/>
        <v>40.906581355198448</v>
      </c>
      <c r="AX171" s="23">
        <f ca="1"/>
        <v>40.906581355198448</v>
      </c>
      <c r="AY171" s="23">
        <f ca="1"/>
        <v>40.906581355198448</v>
      </c>
      <c r="AZ171" s="23">
        <f ca="1"/>
        <v>40.906581355198448</v>
      </c>
      <c r="BA171" s="23">
        <f ca="1"/>
        <v>40.906581355198448</v>
      </c>
      <c r="BB171" s="23">
        <f ca="1"/>
        <v>40.906581355198448</v>
      </c>
      <c r="BC171" s="23">
        <f ca="1"/>
        <v>40.906581355198448</v>
      </c>
      <c r="BD171" s="23">
        <f ca="1"/>
        <v>40.906581355198448</v>
      </c>
      <c r="BE171" s="23">
        <f ca="1"/>
        <v>40.906581355198448</v>
      </c>
      <c r="BF171" s="23">
        <f ca="1"/>
        <v>40.906581355198448</v>
      </c>
      <c r="BG171" s="23">
        <f ca="1"/>
        <v>40.906581355198448</v>
      </c>
      <c r="BH171" s="23">
        <f ca="1"/>
        <v>40.906581355198448</v>
      </c>
      <c r="BI171" s="23">
        <f ca="1"/>
        <v>40.906581355198448</v>
      </c>
      <c r="BJ171" s="23">
        <f ca="1"/>
        <v>40.906581355198448</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93.568450623962576</v>
      </c>
      <c r="C184" s="31">
        <f t="shared" ca="1" si="20"/>
        <v>149.24230078553944</v>
      </c>
      <c r="D184" s="31">
        <f t="shared" ca="1" si="20"/>
        <v>600.0097873589898</v>
      </c>
      <c r="E184" s="31">
        <f t="shared" ca="1" si="20"/>
        <v>416.09955741215953</v>
      </c>
      <c r="F184" s="31">
        <f t="shared" ca="1" si="20"/>
        <v>17.838095021647018</v>
      </c>
      <c r="G184" s="31">
        <f t="shared" ca="1" si="20"/>
        <v>38.454985584797598</v>
      </c>
      <c r="H184" s="31">
        <f t="shared" ca="1" si="20"/>
        <v>63.393176500145159</v>
      </c>
      <c r="I184" s="31">
        <f t="shared" ca="1" si="20"/>
        <v>105.19994748458195</v>
      </c>
      <c r="J184" s="31">
        <f t="shared" ca="1" si="20"/>
        <v>151.90931407191908</v>
      </c>
      <c r="K184" s="31">
        <f t="shared" ca="1" si="20"/>
        <v>188.62565953734656</v>
      </c>
      <c r="L184" s="31">
        <f t="shared" ca="1" si="20"/>
        <v>298.70944308987873</v>
      </c>
      <c r="M184" s="31">
        <f t="shared" ca="1" si="20"/>
        <v>397.51725291871759</v>
      </c>
      <c r="N184" s="31">
        <f t="shared" ca="1" si="20"/>
        <v>456.5804581610609</v>
      </c>
      <c r="O184" s="31">
        <f t="shared" ca="1" si="20"/>
        <v>581.55969638939462</v>
      </c>
      <c r="P184" s="31">
        <f t="shared" ca="1" si="20"/>
        <v>542.32078268862665</v>
      </c>
      <c r="Q184" s="31">
        <f t="shared" ca="1" si="20"/>
        <v>542.32078268862665</v>
      </c>
      <c r="R184" s="31">
        <f t="shared" ca="1" si="20"/>
        <v>542.32078268862665</v>
      </c>
      <c r="S184" s="31">
        <f t="shared" ca="1" si="20"/>
        <v>542.32078268862665</v>
      </c>
      <c r="T184" s="31">
        <f t="shared" ca="1" si="20"/>
        <v>542.32078268862665</v>
      </c>
      <c r="U184" s="31">
        <f t="shared" ca="1" si="20"/>
        <v>542.32078268862665</v>
      </c>
      <c r="V184" s="31">
        <f t="shared" ca="1" si="20"/>
        <v>542.32078268862665</v>
      </c>
      <c r="W184" s="31">
        <f t="shared" ca="1" si="20"/>
        <v>542.32078268862665</v>
      </c>
      <c r="X184" s="31">
        <f t="shared" ca="1" si="20"/>
        <v>542.32078268862665</v>
      </c>
      <c r="Y184" s="31">
        <f t="shared" ca="1" si="20"/>
        <v>542.32078268862665</v>
      </c>
      <c r="Z184" s="31">
        <f t="shared" ca="1" si="20"/>
        <v>542.32078268862665</v>
      </c>
      <c r="AA184" s="31">
        <f t="shared" ca="1" si="20"/>
        <v>542.32078268862665</v>
      </c>
      <c r="AB184" s="31">
        <f t="shared" ca="1" si="20"/>
        <v>542.32078268862665</v>
      </c>
      <c r="AC184" s="31">
        <f t="shared" ca="1" si="20"/>
        <v>542.32078268862665</v>
      </c>
      <c r="AD184" s="31">
        <f t="shared" ca="1" si="20"/>
        <v>542.32078268862665</v>
      </c>
      <c r="AE184" s="31">
        <f t="shared" ca="1" si="20"/>
        <v>542.32078268862665</v>
      </c>
      <c r="AF184" s="4" t="s">
        <v>864</v>
      </c>
      <c r="AG184" s="31">
        <f t="shared" ref="AG184:BJ184" ca="1" si="21">PowerFactor*SUM(AG160:AG183)</f>
        <v>329.95755228303113</v>
      </c>
      <c r="AH184" s="31">
        <f t="shared" ca="1" si="21"/>
        <v>412.41757246100747</v>
      </c>
      <c r="AI184" s="31">
        <f t="shared" ca="1" si="21"/>
        <v>788.85975963812712</v>
      </c>
      <c r="AJ184" s="31">
        <f t="shared" ca="1" si="21"/>
        <v>651.37003229268305</v>
      </c>
      <c r="AK184" s="31">
        <f t="shared" ca="1" si="21"/>
        <v>193.47260931019511</v>
      </c>
      <c r="AL184" s="31">
        <f t="shared" ca="1" si="21"/>
        <v>263.66590510217907</v>
      </c>
      <c r="AM184" s="31">
        <f t="shared" ca="1" si="21"/>
        <v>327.29902026503561</v>
      </c>
      <c r="AN184" s="31">
        <f t="shared" ca="1" si="21"/>
        <v>395.73299771959785</v>
      </c>
      <c r="AO184" s="31">
        <f t="shared" ca="1" si="21"/>
        <v>465.16939281772227</v>
      </c>
      <c r="AP184" s="31">
        <f t="shared" ca="1" si="21"/>
        <v>503.46181916921148</v>
      </c>
      <c r="AQ184" s="31">
        <f t="shared" ca="1" si="21"/>
        <v>563.88240543904101</v>
      </c>
      <c r="AR184" s="31">
        <f t="shared" ca="1" si="21"/>
        <v>639.14490342632757</v>
      </c>
      <c r="AS184" s="31">
        <f t="shared" ca="1" si="21"/>
        <v>722.92272340263526</v>
      </c>
      <c r="AT184" s="31">
        <f t="shared" ca="1" si="21"/>
        <v>837.67336770821157</v>
      </c>
      <c r="AU184" s="31">
        <f t="shared" ca="1" si="21"/>
        <v>856.48629568374622</v>
      </c>
      <c r="AV184" s="31">
        <f t="shared" ca="1" si="21"/>
        <v>856.48629568374622</v>
      </c>
      <c r="AW184" s="31">
        <f t="shared" ca="1" si="21"/>
        <v>856.48629568374622</v>
      </c>
      <c r="AX184" s="31">
        <f t="shared" ca="1" si="21"/>
        <v>856.48629568374622</v>
      </c>
      <c r="AY184" s="31">
        <f t="shared" ca="1" si="21"/>
        <v>856.48629568374622</v>
      </c>
      <c r="AZ184" s="31">
        <f t="shared" ca="1" si="21"/>
        <v>856.48629568374622</v>
      </c>
      <c r="BA184" s="31">
        <f t="shared" ca="1" si="21"/>
        <v>856.48629568374622</v>
      </c>
      <c r="BB184" s="31">
        <f t="shared" ca="1" si="21"/>
        <v>856.48629568374622</v>
      </c>
      <c r="BC184" s="31">
        <f t="shared" ca="1" si="21"/>
        <v>856.48629568374622</v>
      </c>
      <c r="BD184" s="31">
        <f t="shared" ca="1" si="21"/>
        <v>856.48629568374622</v>
      </c>
      <c r="BE184" s="31">
        <f t="shared" ca="1" si="21"/>
        <v>856.48629568374622</v>
      </c>
      <c r="BF184" s="31">
        <f t="shared" ca="1" si="21"/>
        <v>856.48629568374622</v>
      </c>
      <c r="BG184" s="31">
        <f t="shared" ca="1" si="21"/>
        <v>856.48629568374622</v>
      </c>
      <c r="BH184" s="31">
        <f t="shared" ca="1" si="21"/>
        <v>856.48629568374622</v>
      </c>
      <c r="BI184" s="31">
        <f t="shared" ca="1" si="21"/>
        <v>856.48629568374622</v>
      </c>
      <c r="BJ184" s="31">
        <f t="shared" ca="1" si="21"/>
        <v>856.48629568374622</v>
      </c>
    </row>
    <row r="185" spans="1:62">
      <c r="A185" s="4" t="s">
        <v>907</v>
      </c>
      <c r="B185" s="31">
        <f t="shared" ref="B185:AE185" ca="1" si="22">B184*Probability_Weighting_for_50__POE_MDs</f>
        <v>65.497915436773795</v>
      </c>
      <c r="C185" s="31">
        <f t="shared" ca="1" si="22"/>
        <v>104.4696105498776</v>
      </c>
      <c r="D185" s="31">
        <f t="shared" ca="1" si="22"/>
        <v>420.00685115129284</v>
      </c>
      <c r="E185" s="31">
        <f t="shared" ca="1" si="22"/>
        <v>291.26969018851167</v>
      </c>
      <c r="F185" s="31">
        <f t="shared" ca="1" si="22"/>
        <v>12.486666515152912</v>
      </c>
      <c r="G185" s="31">
        <f t="shared" ca="1" si="22"/>
        <v>26.918489909358318</v>
      </c>
      <c r="H185" s="31">
        <f t="shared" ca="1" si="22"/>
        <v>44.375223550101609</v>
      </c>
      <c r="I185" s="31">
        <f t="shared" ca="1" si="22"/>
        <v>73.639963239207361</v>
      </c>
      <c r="J185" s="31">
        <f t="shared" ca="1" si="22"/>
        <v>106.33651985034335</v>
      </c>
      <c r="K185" s="31">
        <f t="shared" ca="1" si="22"/>
        <v>132.0379616761426</v>
      </c>
      <c r="L185" s="31">
        <f t="shared" ca="1" si="22"/>
        <v>209.09661016291511</v>
      </c>
      <c r="M185" s="31">
        <f t="shared" ca="1" si="22"/>
        <v>278.26207704310229</v>
      </c>
      <c r="N185" s="31">
        <f t="shared" ca="1" si="22"/>
        <v>319.60632071274262</v>
      </c>
      <c r="O185" s="31">
        <f t="shared" ca="1" si="22"/>
        <v>407.09178747257619</v>
      </c>
      <c r="P185" s="31">
        <f t="shared" ca="1" si="22"/>
        <v>379.62454788203866</v>
      </c>
      <c r="Q185" s="31">
        <f t="shared" ca="1" si="22"/>
        <v>379.62454788203866</v>
      </c>
      <c r="R185" s="31">
        <f t="shared" ca="1" si="22"/>
        <v>379.62454788203866</v>
      </c>
      <c r="S185" s="31">
        <f t="shared" ca="1" si="22"/>
        <v>379.62454788203866</v>
      </c>
      <c r="T185" s="31">
        <f t="shared" ca="1" si="22"/>
        <v>379.62454788203866</v>
      </c>
      <c r="U185" s="31">
        <f t="shared" ca="1" si="22"/>
        <v>379.62454788203866</v>
      </c>
      <c r="V185" s="31">
        <f t="shared" ca="1" si="22"/>
        <v>379.62454788203866</v>
      </c>
      <c r="W185" s="31">
        <f t="shared" ca="1" si="22"/>
        <v>379.62454788203866</v>
      </c>
      <c r="X185" s="31">
        <f t="shared" ca="1" si="22"/>
        <v>379.62454788203866</v>
      </c>
      <c r="Y185" s="31">
        <f t="shared" ca="1" si="22"/>
        <v>379.62454788203866</v>
      </c>
      <c r="Z185" s="31">
        <f t="shared" ca="1" si="22"/>
        <v>379.62454788203866</v>
      </c>
      <c r="AA185" s="31">
        <f t="shared" ca="1" si="22"/>
        <v>379.62454788203866</v>
      </c>
      <c r="AB185" s="31">
        <f t="shared" ca="1" si="22"/>
        <v>379.62454788203866</v>
      </c>
      <c r="AC185" s="31">
        <f t="shared" ca="1" si="22"/>
        <v>379.62454788203866</v>
      </c>
      <c r="AD185" s="31">
        <f t="shared" ca="1" si="22"/>
        <v>379.62454788203866</v>
      </c>
      <c r="AE185" s="31">
        <f t="shared" ca="1" si="22"/>
        <v>379.62454788203866</v>
      </c>
      <c r="AF185" s="31" t="s">
        <v>908</v>
      </c>
      <c r="AG185" s="31">
        <f t="shared" ref="AG185:BJ185" ca="1" si="23">AG184*Probability_Weighting_for_10__POE_MDs</f>
        <v>98.987265684909332</v>
      </c>
      <c r="AH185" s="31">
        <f t="shared" ca="1" si="23"/>
        <v>123.72527173830224</v>
      </c>
      <c r="AI185" s="31">
        <f t="shared" ca="1" si="23"/>
        <v>236.65792789143813</v>
      </c>
      <c r="AJ185" s="31">
        <f t="shared" ca="1" si="23"/>
        <v>195.41100968780492</v>
      </c>
      <c r="AK185" s="31">
        <f t="shared" ca="1" si="23"/>
        <v>58.04178279305853</v>
      </c>
      <c r="AL185" s="31">
        <f t="shared" ca="1" si="23"/>
        <v>79.099771530653712</v>
      </c>
      <c r="AM185" s="31">
        <f t="shared" ca="1" si="23"/>
        <v>98.189706079510685</v>
      </c>
      <c r="AN185" s="31">
        <f t="shared" ca="1" si="23"/>
        <v>118.71989931587935</v>
      </c>
      <c r="AO185" s="31">
        <f t="shared" ca="1" si="23"/>
        <v>139.55081784531669</v>
      </c>
      <c r="AP185" s="31">
        <f t="shared" ca="1" si="23"/>
        <v>151.03854575076343</v>
      </c>
      <c r="AQ185" s="31">
        <f t="shared" ca="1" si="23"/>
        <v>169.1647216317123</v>
      </c>
      <c r="AR185" s="31">
        <f t="shared" ca="1" si="23"/>
        <v>191.74347102789827</v>
      </c>
      <c r="AS185" s="31">
        <f t="shared" ca="1" si="23"/>
        <v>216.87681702079058</v>
      </c>
      <c r="AT185" s="31">
        <f t="shared" ca="1" si="23"/>
        <v>251.30201031246347</v>
      </c>
      <c r="AU185" s="31">
        <f t="shared" ca="1" si="23"/>
        <v>256.94588870512388</v>
      </c>
      <c r="AV185" s="31">
        <f t="shared" ca="1" si="23"/>
        <v>256.94588870512388</v>
      </c>
      <c r="AW185" s="31">
        <f t="shared" ca="1" si="23"/>
        <v>256.94588870512388</v>
      </c>
      <c r="AX185" s="31">
        <f t="shared" ca="1" si="23"/>
        <v>256.94588870512388</v>
      </c>
      <c r="AY185" s="31">
        <f t="shared" ca="1" si="23"/>
        <v>256.94588870512388</v>
      </c>
      <c r="AZ185" s="31">
        <f t="shared" ca="1" si="23"/>
        <v>256.94588870512388</v>
      </c>
      <c r="BA185" s="31">
        <f t="shared" ca="1" si="23"/>
        <v>256.94588870512388</v>
      </c>
      <c r="BB185" s="31">
        <f t="shared" ca="1" si="23"/>
        <v>256.94588870512388</v>
      </c>
      <c r="BC185" s="31">
        <f t="shared" ca="1" si="23"/>
        <v>256.94588870512388</v>
      </c>
      <c r="BD185" s="31">
        <f t="shared" ca="1" si="23"/>
        <v>256.94588870512388</v>
      </c>
      <c r="BE185" s="31">
        <f t="shared" ca="1" si="23"/>
        <v>256.94588870512388</v>
      </c>
      <c r="BF185" s="31">
        <f t="shared" ca="1" si="23"/>
        <v>256.94588870512388</v>
      </c>
      <c r="BG185" s="31">
        <f t="shared" ca="1" si="23"/>
        <v>256.94588870512388</v>
      </c>
      <c r="BH185" s="31">
        <f t="shared" ca="1" si="23"/>
        <v>256.94588870512388</v>
      </c>
      <c r="BI185" s="31">
        <f t="shared" ca="1" si="23"/>
        <v>256.94588870512388</v>
      </c>
      <c r="BJ185" s="31">
        <f t="shared" ca="1" si="23"/>
        <v>256.94588870512388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911</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9.4149194492663213</v>
      </c>
      <c r="F255" s="23" t="str">
        <f ca="1"/>
        <v/>
      </c>
      <c r="G255" s="23">
        <f ca="1"/>
        <v>1.5586797336932685</v>
      </c>
      <c r="H255" s="23">
        <f ca="1"/>
        <v>3.9798247634412345</v>
      </c>
      <c r="I255" s="23">
        <f ca="1"/>
        <v>5.7913962558072383</v>
      </c>
      <c r="J255" s="23">
        <f ca="1"/>
        <v>7.7885782229729221</v>
      </c>
      <c r="K255" s="23">
        <f ca="1"/>
        <v>8.8353653488897788</v>
      </c>
      <c r="L255" s="23">
        <f ca="1"/>
        <v>9.742012811546898</v>
      </c>
      <c r="M255" s="23">
        <f ca="1"/>
        <v>11.986355837580296</v>
      </c>
      <c r="N255" s="23">
        <f ca="1"/>
        <v>10.632828904045049</v>
      </c>
      <c r="O255" s="23">
        <f ca="1"/>
        <v>14.292811542005113</v>
      </c>
      <c r="P255" s="23">
        <f ca="1"/>
        <v>19.066967078921447</v>
      </c>
      <c r="Q255" s="23">
        <f ca="1"/>
        <v>19.066967078921447</v>
      </c>
      <c r="R255" s="23">
        <f ca="1"/>
        <v>19.066967078921447</v>
      </c>
      <c r="S255" s="23">
        <f ca="1"/>
        <v>19.066967078921447</v>
      </c>
      <c r="T255" s="23">
        <f ca="1"/>
        <v>19.066967078921447</v>
      </c>
      <c r="U255" s="23">
        <f ca="1"/>
        <v>19.066967078921447</v>
      </c>
      <c r="V255" s="23">
        <f ca="1"/>
        <v>19.066967078921447</v>
      </c>
      <c r="W255" s="23">
        <f ca="1"/>
        <v>19.066967078921447</v>
      </c>
      <c r="X255" s="23">
        <f ca="1"/>
        <v>19.066967078921447</v>
      </c>
      <c r="Y255" s="23">
        <f ca="1"/>
        <v>19.066967078921447</v>
      </c>
      <c r="Z255" s="23">
        <f ca="1"/>
        <v>19.066967078921447</v>
      </c>
      <c r="AA255" s="23">
        <f ca="1"/>
        <v>19.066967078921447</v>
      </c>
      <c r="AB255" s="23">
        <f ca="1"/>
        <v>19.066967078921447</v>
      </c>
      <c r="AC255" s="23">
        <f ca="1"/>
        <v>19.066967078921447</v>
      </c>
      <c r="AD255" s="23">
        <f ca="1"/>
        <v>19.066967078921447</v>
      </c>
      <c r="AE255" s="23">
        <f ca="1"/>
        <v>19.066967078921447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12.527875529966227</v>
      </c>
      <c r="AK255" s="23">
        <f ca="1"/>
        <v>2.5813265788974089</v>
      </c>
      <c r="AL255" s="23">
        <f ca="1"/>
        <v>4.9467493992256317</v>
      </c>
      <c r="AM255" s="23">
        <f ca="1"/>
        <v>7.1962227735027815</v>
      </c>
      <c r="AN255" s="23">
        <f ca="1"/>
        <v>9.1127165419978535</v>
      </c>
      <c r="AO255" s="23">
        <f ca="1"/>
        <v>11.108952015015708</v>
      </c>
      <c r="AP255" s="23">
        <f ca="1"/>
        <v>11.98391252585102</v>
      </c>
      <c r="AQ255" s="23">
        <f ca="1"/>
        <v>13.178117823863991</v>
      </c>
      <c r="AR255" s="23">
        <f ca="1"/>
        <v>15.392078385973077</v>
      </c>
      <c r="AS255" s="23">
        <f ca="1"/>
        <v>14.668173967800442</v>
      </c>
      <c r="AT255" s="23">
        <f ca="1"/>
        <v>17.559881607796751</v>
      </c>
      <c r="AU255" s="23">
        <f ca="1"/>
        <v>19.227879809153166</v>
      </c>
      <c r="AV255" s="23">
        <f ca="1"/>
        <v>19.227879809153166</v>
      </c>
      <c r="AW255" s="23">
        <f ca="1"/>
        <v>19.227879809153166</v>
      </c>
      <c r="AX255" s="23">
        <f ca="1"/>
        <v>19.227879809153166</v>
      </c>
      <c r="AY255" s="23">
        <f ca="1"/>
        <v>19.227879809153166</v>
      </c>
      <c r="AZ255" s="23">
        <f ca="1"/>
        <v>19.227879809153166</v>
      </c>
      <c r="BA255" s="23">
        <f ca="1"/>
        <v>19.227879809153166</v>
      </c>
      <c r="BB255" s="23">
        <f ca="1"/>
        <v>19.227879809153166</v>
      </c>
      <c r="BC255" s="23">
        <f ca="1"/>
        <v>19.227879809153166</v>
      </c>
      <c r="BD255" s="23">
        <f ca="1"/>
        <v>19.227879809153166</v>
      </c>
      <c r="BE255" s="23">
        <f ca="1"/>
        <v>19.227879809153166</v>
      </c>
      <c r="BF255" s="23">
        <f ca="1"/>
        <v>19.227879809153166</v>
      </c>
      <c r="BG255" s="23">
        <f ca="1"/>
        <v>19.227879809153166</v>
      </c>
      <c r="BH255" s="23">
        <f ca="1"/>
        <v>19.227879809153166</v>
      </c>
      <c r="BI255" s="23">
        <f ca="1"/>
        <v>19.227879809153166</v>
      </c>
      <c r="BJ255" s="23">
        <f ca="1"/>
        <v>19.227879809153166</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26.670541996816979</v>
      </c>
      <c r="F256" s="23" t="str">
        <f ca="1"/>
        <v/>
      </c>
      <c r="G256" s="23">
        <f ca="1"/>
        <v>3.3386943993110605</v>
      </c>
      <c r="H256" s="23">
        <f ca="1"/>
        <v>10.529130140924384</v>
      </c>
      <c r="I256" s="23">
        <f ca="1"/>
        <v>15.909224372021397</v>
      </c>
      <c r="J256" s="23">
        <f ca="1"/>
        <v>21.840553731794863</v>
      </c>
      <c r="K256" s="23">
        <f ca="1"/>
        <v>24.949353688663507</v>
      </c>
      <c r="L256" s="23">
        <f ca="1"/>
        <v>27.641959972233135</v>
      </c>
      <c r="M256" s="23">
        <f ca="1"/>
        <v>34.307320416382574</v>
      </c>
      <c r="N256" s="23">
        <f ca="1"/>
        <v>30.287549473069383</v>
      </c>
      <c r="O256" s="23">
        <f ca="1"/>
        <v>41.157146151634187</v>
      </c>
      <c r="P256" s="23">
        <f ca="1"/>
        <v>55.33566837433542</v>
      </c>
      <c r="Q256" s="23">
        <f ca="1"/>
        <v>55.33566837433542</v>
      </c>
      <c r="R256" s="23">
        <f ca="1"/>
        <v>55.33566837433542</v>
      </c>
      <c r="S256" s="23">
        <f ca="1"/>
        <v>55.33566837433542</v>
      </c>
      <c r="T256" s="23">
        <f ca="1"/>
        <v>55.33566837433542</v>
      </c>
      <c r="U256" s="23">
        <f ca="1"/>
        <v>55.33566837433542</v>
      </c>
      <c r="V256" s="23">
        <f ca="1"/>
        <v>55.33566837433542</v>
      </c>
      <c r="W256" s="23">
        <f ca="1"/>
        <v>55.33566837433542</v>
      </c>
      <c r="X256" s="23">
        <f ca="1"/>
        <v>55.33566837433542</v>
      </c>
      <c r="Y256" s="23">
        <f ca="1"/>
        <v>55.33566837433542</v>
      </c>
      <c r="Z256" s="23">
        <f ca="1"/>
        <v>55.33566837433542</v>
      </c>
      <c r="AA256" s="23">
        <f ca="1"/>
        <v>55.33566837433542</v>
      </c>
      <c r="AB256" s="23">
        <f ca="1"/>
        <v>55.33566837433542</v>
      </c>
      <c r="AC256" s="23">
        <f ca="1"/>
        <v>55.33566837433542</v>
      </c>
      <c r="AD256" s="23">
        <f ca="1"/>
        <v>55.33566837433542</v>
      </c>
      <c r="AE256" s="23">
        <f ca="1"/>
        <v>55.33566837433542</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35.915552266634265</v>
      </c>
      <c r="AK256" s="30">
        <f ca="1"/>
        <v>6.3758013617012734</v>
      </c>
      <c r="AL256" s="23">
        <f ca="1"/>
        <v>13.400750541671004</v>
      </c>
      <c r="AM256" s="23">
        <f ca="1"/>
        <v>20.081347346685043</v>
      </c>
      <c r="AN256" s="23">
        <f ca="1"/>
        <v>25.773044920456837</v>
      </c>
      <c r="AO256" s="23">
        <f ca="1"/>
        <v>31.701563335298793</v>
      </c>
      <c r="AP256" s="23">
        <f ca="1"/>
        <v>34.300064148885077</v>
      </c>
      <c r="AQ256" s="23">
        <f ca="1"/>
        <v>37.846673853034176</v>
      </c>
      <c r="AR256" s="23">
        <f ca="1"/>
        <v>44.42180295959929</v>
      </c>
      <c r="AS256" s="23">
        <f ca="1"/>
        <v>42.271915968945912</v>
      </c>
      <c r="AT256" s="23">
        <f ca="1"/>
        <v>50.859851723909856</v>
      </c>
      <c r="AU256" s="23">
        <f ca="1"/>
        <v>55.81355492492311</v>
      </c>
      <c r="AV256" s="23">
        <f ca="1"/>
        <v>55.81355492492311</v>
      </c>
      <c r="AW256" s="23">
        <f ca="1"/>
        <v>55.81355492492311</v>
      </c>
      <c r="AX256" s="23">
        <f ca="1"/>
        <v>55.81355492492311</v>
      </c>
      <c r="AY256" s="23">
        <f ca="1"/>
        <v>55.81355492492311</v>
      </c>
      <c r="AZ256" s="23">
        <f ca="1"/>
        <v>55.81355492492311</v>
      </c>
      <c r="BA256" s="23">
        <f ca="1"/>
        <v>55.81355492492311</v>
      </c>
      <c r="BB256" s="23">
        <f ca="1"/>
        <v>55.81355492492311</v>
      </c>
      <c r="BC256" s="23">
        <f ca="1"/>
        <v>55.81355492492311</v>
      </c>
      <c r="BD256" s="23">
        <f ca="1"/>
        <v>55.81355492492311</v>
      </c>
      <c r="BE256" s="23">
        <f ca="1"/>
        <v>55.81355492492311</v>
      </c>
      <c r="BF256" s="23">
        <f ca="1"/>
        <v>55.81355492492311</v>
      </c>
      <c r="BG256" s="23">
        <f ca="1"/>
        <v>55.81355492492311</v>
      </c>
      <c r="BH256" s="23">
        <f ca="1"/>
        <v>55.81355492492311</v>
      </c>
      <c r="BI256" s="23">
        <f ca="1"/>
        <v>55.81355492492311</v>
      </c>
      <c r="BJ256" s="23">
        <f ca="1"/>
        <v>55.81355492492311</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11.153922509259999</v>
      </c>
      <c r="F257" s="23" t="str">
        <f ca="1"/>
        <v/>
      </c>
      <c r="G257" s="23">
        <f ca="1"/>
        <v>0.88948871001881669</v>
      </c>
      <c r="H257" s="23">
        <f ca="1"/>
        <v>4.0527937740111355</v>
      </c>
      <c r="I257" s="23">
        <f ca="1"/>
        <v>6.4196711007204934</v>
      </c>
      <c r="J257" s="23">
        <f ca="1"/>
        <v>9.0290545754093223</v>
      </c>
      <c r="K257" s="23">
        <f ca="1"/>
        <v>10.396716146958985</v>
      </c>
      <c r="L257" s="23">
        <f ca="1"/>
        <v>11.58128067103361</v>
      </c>
      <c r="M257" s="23">
        <f ca="1"/>
        <v>14.513588142233033</v>
      </c>
      <c r="N257" s="23">
        <f ca="1"/>
        <v>12.745160992890495</v>
      </c>
      <c r="O257" s="23">
        <f ca="1"/>
        <v>17.527047856556919</v>
      </c>
      <c r="P257" s="23">
        <f ca="1"/>
        <v>23.764638005291804</v>
      </c>
      <c r="Q257" s="23">
        <f ca="1"/>
        <v>23.764638005291804</v>
      </c>
      <c r="R257" s="23">
        <f ca="1"/>
        <v>23.764638005291804</v>
      </c>
      <c r="S257" s="23">
        <f ca="1"/>
        <v>23.764638005291804</v>
      </c>
      <c r="T257" s="23">
        <f ca="1"/>
        <v>23.764638005291804</v>
      </c>
      <c r="U257" s="23">
        <f ca="1"/>
        <v>23.764638005291804</v>
      </c>
      <c r="V257" s="23">
        <f ca="1"/>
        <v>23.764638005291804</v>
      </c>
      <c r="W257" s="23">
        <f ca="1"/>
        <v>23.764638005291804</v>
      </c>
      <c r="X257" s="23">
        <f ca="1"/>
        <v>23.764638005291804</v>
      </c>
      <c r="Y257" s="23">
        <f ca="1"/>
        <v>23.764638005291804</v>
      </c>
      <c r="Z257" s="23">
        <f ca="1"/>
        <v>23.764638005291804</v>
      </c>
      <c r="AA257" s="23">
        <f ca="1"/>
        <v>23.764638005291804</v>
      </c>
      <c r="AB257" s="23">
        <f ca="1"/>
        <v>23.764638005291804</v>
      </c>
      <c r="AC257" s="23">
        <f ca="1"/>
        <v>23.764638005291804</v>
      </c>
      <c r="AD257" s="23">
        <f ca="1"/>
        <v>23.764638005291804</v>
      </c>
      <c r="AE257" s="23">
        <f ca="1"/>
        <v>23.764638005291804</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15.2211013081644</v>
      </c>
      <c r="AK257" s="30">
        <f ca="1"/>
        <v>2.2256102163156917</v>
      </c>
      <c r="AL257" s="23">
        <f ca="1"/>
        <v>5.3161123936289441</v>
      </c>
      <c r="AM257" s="23">
        <f ca="1"/>
        <v>8.2551228323830053</v>
      </c>
      <c r="AN257" s="23">
        <f ca="1"/>
        <v>10.759084539964514</v>
      </c>
      <c r="AO257" s="23">
        <f ca="1"/>
        <v>13.367231389133568</v>
      </c>
      <c r="AP257" s="23">
        <f ca="1"/>
        <v>14.510395875652057</v>
      </c>
      <c r="AQ257" s="23">
        <f ca="1"/>
        <v>16.07066410421174</v>
      </c>
      <c r="AR257" s="23">
        <f ca="1"/>
        <v>18.963275893901987</v>
      </c>
      <c r="AS257" s="23">
        <f ca="1"/>
        <v>18.017471126440253</v>
      </c>
      <c r="AT257" s="23">
        <f ca="1"/>
        <v>21.795581610857539</v>
      </c>
      <c r="AU257" s="23">
        <f ca="1"/>
        <v>23.974875743283011</v>
      </c>
      <c r="AV257" s="23">
        <f ca="1"/>
        <v>23.974875743283011</v>
      </c>
      <c r="AW257" s="23">
        <f ca="1"/>
        <v>23.974875743283011</v>
      </c>
      <c r="AX257" s="23">
        <f ca="1"/>
        <v>23.974875743283011</v>
      </c>
      <c r="AY257" s="23">
        <f ca="1"/>
        <v>23.974875743283011</v>
      </c>
      <c r="AZ257" s="23">
        <f ca="1"/>
        <v>23.974875743283011</v>
      </c>
      <c r="BA257" s="23">
        <f ca="1"/>
        <v>23.974875743283011</v>
      </c>
      <c r="BB257" s="23">
        <f ca="1"/>
        <v>23.974875743283011</v>
      </c>
      <c r="BC257" s="23">
        <f ca="1"/>
        <v>23.974875743283011</v>
      </c>
      <c r="BD257" s="23">
        <f ca="1"/>
        <v>23.974875743283011</v>
      </c>
      <c r="BE257" s="23">
        <f ca="1"/>
        <v>23.974875743283011</v>
      </c>
      <c r="BF257" s="23">
        <f ca="1"/>
        <v>23.974875743283011</v>
      </c>
      <c r="BG257" s="23">
        <f ca="1"/>
        <v>23.974875743283011</v>
      </c>
      <c r="BH257" s="23">
        <f ca="1"/>
        <v>23.974875743283011</v>
      </c>
      <c r="BI257" s="23">
        <f ca="1"/>
        <v>23.974875743283011</v>
      </c>
      <c r="BJ257" s="23">
        <f ca="1"/>
        <v>23.974875743283011</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25.26111235484667</v>
      </c>
      <c r="F258" s="23" t="str">
        <f ca="1"/>
        <v/>
      </c>
      <c r="G258" s="23">
        <f ca="1"/>
        <v>0.36889607845486483</v>
      </c>
      <c r="H258" s="23">
        <f ca="1"/>
        <v>7.7814108526956387</v>
      </c>
      <c r="I258" s="23">
        <f ca="1"/>
        <v>13.607570426134057</v>
      </c>
      <c r="J258" s="23">
        <f ca="1"/>
        <v>20.03066820998346</v>
      </c>
      <c r="K258" s="23">
        <f ca="1"/>
        <v>23.397219770721083</v>
      </c>
      <c r="L258" s="23">
        <f ca="1"/>
        <v>26.31307090690478</v>
      </c>
      <c r="M258" s="23">
        <f ca="1"/>
        <v>33.531058528318738</v>
      </c>
      <c r="N258" s="23">
        <f ca="1"/>
        <v>29.178007083783278</v>
      </c>
      <c r="O258" s="23">
        <f ca="1"/>
        <v>40.948805517423665</v>
      </c>
      <c r="P258" s="23">
        <f ca="1"/>
        <v>56.302873575848047</v>
      </c>
      <c r="Q258" s="23">
        <f ca="1"/>
        <v>56.302873575848047</v>
      </c>
      <c r="R258" s="23">
        <f ca="1"/>
        <v>56.302873575848047</v>
      </c>
      <c r="S258" s="23">
        <f ca="1"/>
        <v>56.302873575848047</v>
      </c>
      <c r="T258" s="23">
        <f ca="1"/>
        <v>56.302873575848047</v>
      </c>
      <c r="U258" s="23">
        <f ca="1"/>
        <v>56.302873575848047</v>
      </c>
      <c r="V258" s="23">
        <f ca="1"/>
        <v>56.302873575848047</v>
      </c>
      <c r="W258" s="23">
        <f ca="1"/>
        <v>56.302873575848047</v>
      </c>
      <c r="X258" s="23">
        <f ca="1"/>
        <v>56.302873575848047</v>
      </c>
      <c r="Y258" s="23">
        <f ca="1"/>
        <v>56.302873575848047</v>
      </c>
      <c r="Z258" s="23">
        <f ca="1"/>
        <v>56.302873575848047</v>
      </c>
      <c r="AA258" s="23">
        <f ca="1"/>
        <v>56.302873575848047</v>
      </c>
      <c r="AB258" s="23">
        <f ca="1"/>
        <v>56.302873575848047</v>
      </c>
      <c r="AC258" s="23">
        <f ca="1"/>
        <v>56.302873575848047</v>
      </c>
      <c r="AD258" s="23">
        <f ca="1"/>
        <v>56.302873575848047</v>
      </c>
      <c r="AE258" s="23">
        <f ca="1"/>
        <v>56.302873575848047</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35.27262939830365</v>
      </c>
      <c r="AK258" s="30">
        <f ca="1"/>
        <v>3.2837282491376087</v>
      </c>
      <c r="AL258" s="23">
        <f ca="1"/>
        <v>10.89111822406254</v>
      </c>
      <c r="AM258" s="23">
        <f ca="1"/>
        <v>18.125605457918706</v>
      </c>
      <c r="AN258" s="23">
        <f ca="1"/>
        <v>24.289203507350095</v>
      </c>
      <c r="AO258" s="23">
        <f ca="1"/>
        <v>30.709257289920053</v>
      </c>
      <c r="AP258" s="23">
        <f ca="1"/>
        <v>33.523200641350186</v>
      </c>
      <c r="AQ258" s="23">
        <f ca="1"/>
        <v>37.363860896266331</v>
      </c>
      <c r="AR258" s="23">
        <f ca="1"/>
        <v>44.484136070888475</v>
      </c>
      <c r="AS258" s="23">
        <f ca="1"/>
        <v>42.156001258674969</v>
      </c>
      <c r="AT258" s="23">
        <f ca="1"/>
        <v>51.455965528009827</v>
      </c>
      <c r="AU258" s="23">
        <f ca="1"/>
        <v>56.820381853980201</v>
      </c>
      <c r="AV258" s="23">
        <f ca="1"/>
        <v>56.820381853980201</v>
      </c>
      <c r="AW258" s="23">
        <f ca="1"/>
        <v>56.820381853980201</v>
      </c>
      <c r="AX258" s="23">
        <f ca="1"/>
        <v>56.820381853980201</v>
      </c>
      <c r="AY258" s="23">
        <f ca="1"/>
        <v>56.820381853980201</v>
      </c>
      <c r="AZ258" s="23">
        <f ca="1"/>
        <v>56.820381853980201</v>
      </c>
      <c r="BA258" s="23">
        <f ca="1"/>
        <v>56.820381853980201</v>
      </c>
      <c r="BB258" s="23">
        <f ca="1"/>
        <v>56.820381853980201</v>
      </c>
      <c r="BC258" s="23">
        <f ca="1"/>
        <v>56.820381853980201</v>
      </c>
      <c r="BD258" s="23">
        <f ca="1"/>
        <v>56.820381853980201</v>
      </c>
      <c r="BE258" s="23">
        <f ca="1"/>
        <v>56.820381853980201</v>
      </c>
      <c r="BF258" s="23">
        <f ca="1"/>
        <v>56.820381853980201</v>
      </c>
      <c r="BG258" s="23">
        <f ca="1"/>
        <v>56.820381853980201</v>
      </c>
      <c r="BH258" s="23">
        <f ca="1"/>
        <v>56.820381853980201</v>
      </c>
      <c r="BI258" s="23">
        <f ca="1"/>
        <v>56.820381853980201</v>
      </c>
      <c r="BJ258" s="23">
        <f ca="1"/>
        <v>56.820381853980201</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202.87509471533934</v>
      </c>
      <c r="F259" s="23" t="str">
        <f ca="1"/>
        <v/>
      </c>
      <c r="G259" s="23" t="str">
        <f ca="1"/>
        <v/>
      </c>
      <c r="H259" s="23">
        <f ca="1"/>
        <v>26.122596468567217</v>
      </c>
      <c r="I259" s="23">
        <f ca="1"/>
        <v>83.851158662186023</v>
      </c>
      <c r="J259" s="23">
        <f ca="1"/>
        <v>149.45373550660634</v>
      </c>
      <c r="K259" s="23">
        <f ca="1"/>
        <v>183.83815014518163</v>
      </c>
      <c r="L259" s="23">
        <f ca="1"/>
        <v>213.61931721839136</v>
      </c>
      <c r="M259" s="23">
        <f ca="1"/>
        <v>287.34053453918659</v>
      </c>
      <c r="N259" s="23">
        <f ca="1"/>
        <v>242.88046223328041</v>
      </c>
      <c r="O259" s="23">
        <f ca="1"/>
        <v>363.10200248520135</v>
      </c>
      <c r="P259" s="23">
        <f ca="1"/>
        <v>519.92141635275402</v>
      </c>
      <c r="Q259" s="23">
        <f ca="1"/>
        <v>519.92141635275402</v>
      </c>
      <c r="R259" s="23">
        <f ca="1"/>
        <v>519.92141635275402</v>
      </c>
      <c r="S259" s="23">
        <f ca="1"/>
        <v>519.92141635275402</v>
      </c>
      <c r="T259" s="23">
        <f ca="1"/>
        <v>519.92141635275402</v>
      </c>
      <c r="U259" s="23">
        <f ca="1"/>
        <v>519.92141635275402</v>
      </c>
      <c r="V259" s="23">
        <f ca="1"/>
        <v>519.92141635275402</v>
      </c>
      <c r="W259" s="23">
        <f ca="1"/>
        <v>519.92141635275402</v>
      </c>
      <c r="X259" s="23">
        <f ca="1"/>
        <v>519.92141635275402</v>
      </c>
      <c r="Y259" s="23">
        <f ca="1"/>
        <v>519.92141635275402</v>
      </c>
      <c r="Z259" s="23">
        <f ca="1"/>
        <v>519.92141635275402</v>
      </c>
      <c r="AA259" s="23">
        <f ca="1"/>
        <v>519.92141635275402</v>
      </c>
      <c r="AB259" s="23">
        <f ca="1"/>
        <v>519.92141635275402</v>
      </c>
      <c r="AC259" s="23">
        <f ca="1"/>
        <v>519.92141635275402</v>
      </c>
      <c r="AD259" s="23">
        <f ca="1"/>
        <v>519.92141635275402</v>
      </c>
      <c r="AE259" s="23">
        <f ca="1"/>
        <v>519.92141635275402</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305.12814118523062</v>
      </c>
      <c r="AK259" s="30">
        <f ca="1"/>
        <v>2.1685597056629118</v>
      </c>
      <c r="AL259" s="23">
        <f ca="1"/>
        <v>56.106560910820207</v>
      </c>
      <c r="AM259" s="23">
        <f ca="1"/>
        <v>129.99629771077832</v>
      </c>
      <c r="AN259" s="23">
        <f ca="1"/>
        <v>192.94846320523112</v>
      </c>
      <c r="AO259" s="23">
        <f ca="1"/>
        <v>258.51995001575023</v>
      </c>
      <c r="AP259" s="23">
        <f ca="1"/>
        <v>287.26027768322155</v>
      </c>
      <c r="AQ259" s="23">
        <f ca="1"/>
        <v>326.48702122431791</v>
      </c>
      <c r="AR259" s="23">
        <f ca="1"/>
        <v>399.21024839845347</v>
      </c>
      <c r="AS259" s="23">
        <f ca="1"/>
        <v>375.43174648829375</v>
      </c>
      <c r="AT259" s="23">
        <f ca="1"/>
        <v>470.4173190516567</v>
      </c>
      <c r="AU259" s="23">
        <f ca="1"/>
        <v>525.20700871430188</v>
      </c>
      <c r="AV259" s="23">
        <f ca="1"/>
        <v>525.20700871430188</v>
      </c>
      <c r="AW259" s="23">
        <f ca="1"/>
        <v>525.20700871430188</v>
      </c>
      <c r="AX259" s="23">
        <f ca="1"/>
        <v>525.20700871430188</v>
      </c>
      <c r="AY259" s="23">
        <f ca="1"/>
        <v>525.20700871430188</v>
      </c>
      <c r="AZ259" s="23">
        <f ca="1"/>
        <v>525.20700871430188</v>
      </c>
      <c r="BA259" s="23">
        <f ca="1"/>
        <v>525.20700871430188</v>
      </c>
      <c r="BB259" s="23">
        <f ca="1"/>
        <v>525.20700871430188</v>
      </c>
      <c r="BC259" s="23">
        <f ca="1"/>
        <v>525.20700871430188</v>
      </c>
      <c r="BD259" s="23">
        <f ca="1"/>
        <v>525.20700871430188</v>
      </c>
      <c r="BE259" s="23">
        <f ca="1"/>
        <v>525.20700871430188</v>
      </c>
      <c r="BF259" s="23">
        <f ca="1"/>
        <v>525.20700871430188</v>
      </c>
      <c r="BG259" s="23">
        <f ca="1"/>
        <v>525.20700871430188</v>
      </c>
      <c r="BH259" s="23">
        <f ca="1"/>
        <v>525.20700871430188</v>
      </c>
      <c r="BI259" s="23">
        <f ca="1"/>
        <v>525.20700871430188</v>
      </c>
      <c r="BJ259" s="23">
        <f ca="1"/>
        <v>525.20700871430188</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f ca="1"/>
        <v>274.38875598977648</v>
      </c>
      <c r="F260" s="23" t="str">
        <f ca="1"/>
        <v/>
      </c>
      <c r="G260" s="23" t="str">
        <f ca="1"/>
        <v/>
      </c>
      <c r="H260" s="23" t="str">
        <f ca="1"/>
        <v/>
      </c>
      <c r="I260" s="23">
        <f ca="1"/>
        <v>23.929845435045934</v>
      </c>
      <c r="J260" s="23">
        <f ca="1"/>
        <v>148.5311937540063</v>
      </c>
      <c r="K260" s="23">
        <f ca="1"/>
        <v>229.53884068425526</v>
      </c>
      <c r="L260" s="23">
        <f ca="1"/>
        <v>299.7015086486748</v>
      </c>
      <c r="M260" s="23">
        <f ca="1"/>
        <v>473.38433578894762</v>
      </c>
      <c r="N260" s="23">
        <f ca="1"/>
        <v>368.63903540481363</v>
      </c>
      <c r="O260" s="23">
        <f ca="1"/>
        <v>651.87387271428508</v>
      </c>
      <c r="P260" s="23">
        <f ca="1"/>
        <v>1021.3311353701193</v>
      </c>
      <c r="Q260" s="23">
        <f ca="1"/>
        <v>1021.3311353701193</v>
      </c>
      <c r="R260" s="23">
        <f ca="1"/>
        <v>1021.3311353701193</v>
      </c>
      <c r="S260" s="23">
        <f ca="1"/>
        <v>1021.3311353701193</v>
      </c>
      <c r="T260" s="23">
        <f ca="1"/>
        <v>1021.3311353701193</v>
      </c>
      <c r="U260" s="23">
        <f ca="1"/>
        <v>1021.3311353701193</v>
      </c>
      <c r="V260" s="23">
        <f ca="1"/>
        <v>1021.3311353701193</v>
      </c>
      <c r="W260" s="23">
        <f ca="1"/>
        <v>1021.3311353701193</v>
      </c>
      <c r="X260" s="23">
        <f ca="1"/>
        <v>1021.3311353701193</v>
      </c>
      <c r="Y260" s="23">
        <f ca="1"/>
        <v>1021.3311353701193</v>
      </c>
      <c r="Z260" s="23">
        <f ca="1"/>
        <v>1021.3311353701193</v>
      </c>
      <c r="AA260" s="23">
        <f ca="1"/>
        <v>1021.3311353701193</v>
      </c>
      <c r="AB260" s="23">
        <f ca="1"/>
        <v>1021.3311353701193</v>
      </c>
      <c r="AC260" s="23">
        <f ca="1"/>
        <v>1021.3311353701193</v>
      </c>
      <c r="AD260" s="23">
        <f ca="1"/>
        <v>1021.3311353701193</v>
      </c>
      <c r="AE260" s="23">
        <f ca="1"/>
        <v>1021.3311353701193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515.29088484795909</v>
      </c>
      <c r="AK260" s="30" t="str">
        <f ca="1"/>
        <v/>
      </c>
      <c r="AL260" s="23">
        <f ca="1"/>
        <v>2.765779571539102</v>
      </c>
      <c r="AM260" s="23">
        <f ca="1"/>
        <v>102.82985907779798</v>
      </c>
      <c r="AN260" s="23">
        <f ca="1"/>
        <v>251.00219934688988</v>
      </c>
      <c r="AO260" s="23">
        <f ca="1"/>
        <v>405.484743489979</v>
      </c>
      <c r="AP260" s="23">
        <f ca="1"/>
        <v>473.19525538376695</v>
      </c>
      <c r="AQ260" s="23">
        <f ca="1"/>
        <v>565.61114276768615</v>
      </c>
      <c r="AR260" s="23">
        <f ca="1"/>
        <v>736.94276415703052</v>
      </c>
      <c r="AS260" s="23">
        <f ca="1"/>
        <v>680.92202023814343</v>
      </c>
      <c r="AT260" s="23">
        <f ca="1"/>
        <v>904.70241046901333</v>
      </c>
      <c r="AU260" s="23">
        <f ca="1"/>
        <v>1033.7836783126752</v>
      </c>
      <c r="AV260" s="23">
        <f ca="1"/>
        <v>1033.7836783126752</v>
      </c>
      <c r="AW260" s="23">
        <f ca="1"/>
        <v>1033.7836783126752</v>
      </c>
      <c r="AX260" s="23">
        <f ca="1"/>
        <v>1033.7836783126752</v>
      </c>
      <c r="AY260" s="23">
        <f ca="1"/>
        <v>1033.7836783126752</v>
      </c>
      <c r="AZ260" s="23">
        <f ca="1"/>
        <v>1033.7836783126752</v>
      </c>
      <c r="BA260" s="23">
        <f ca="1"/>
        <v>1033.7836783126752</v>
      </c>
      <c r="BB260" s="23">
        <f ca="1"/>
        <v>1033.7836783126752</v>
      </c>
      <c r="BC260" s="23">
        <f ca="1"/>
        <v>1033.7836783126752</v>
      </c>
      <c r="BD260" s="23">
        <f ca="1"/>
        <v>1033.7836783126752</v>
      </c>
      <c r="BE260" s="23">
        <f ca="1"/>
        <v>1033.7836783126752</v>
      </c>
      <c r="BF260" s="23">
        <f ca="1"/>
        <v>1033.7836783126752</v>
      </c>
      <c r="BG260" s="23">
        <f ca="1"/>
        <v>1033.7836783126752</v>
      </c>
      <c r="BH260" s="23">
        <f ca="1"/>
        <v>1033.7836783126752</v>
      </c>
      <c r="BI260" s="23">
        <f ca="1"/>
        <v>1033.7836783126752</v>
      </c>
      <c r="BJ260" s="23">
        <f ca="1"/>
        <v>1033.7836783126752</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f ca="1"/>
        <v>105.06997378925725</v>
      </c>
      <c r="F261" s="23" t="str">
        <f ca="1"/>
        <v/>
      </c>
      <c r="G261" s="23" t="str">
        <f ca="1"/>
        <v/>
      </c>
      <c r="H261" s="23" t="str">
        <f ca="1"/>
        <v/>
      </c>
      <c r="I261" s="23" t="str">
        <f ca="1"/>
        <v/>
      </c>
      <c r="J261" s="23">
        <f ca="1"/>
        <v>5.7768172120237722</v>
      </c>
      <c r="K261" s="23">
        <f ca="1"/>
        <v>55.984768443220581</v>
      </c>
      <c r="L261" s="23">
        <f ca="1"/>
        <v>139.22181458306844</v>
      </c>
      <c r="M261" s="23">
        <f ca="1"/>
        <v>443.87100060530145</v>
      </c>
      <c r="N261" s="23">
        <f ca="1"/>
        <v>254.20718883830818</v>
      </c>
      <c r="O261" s="23">
        <f ca="1"/>
        <v>767.06455496655224</v>
      </c>
      <c r="P261" s="23">
        <f ca="1"/>
        <v>1436.0460984183962</v>
      </c>
      <c r="Q261" s="23">
        <f ca="1"/>
        <v>1436.0460984183962</v>
      </c>
      <c r="R261" s="23">
        <f ca="1"/>
        <v>1436.0460984183962</v>
      </c>
      <c r="S261" s="23">
        <f ca="1"/>
        <v>1436.0460984183962</v>
      </c>
      <c r="T261" s="23">
        <f ca="1"/>
        <v>1436.0460984183962</v>
      </c>
      <c r="U261" s="23">
        <f ca="1"/>
        <v>1436.0460984183962</v>
      </c>
      <c r="V261" s="23">
        <f ca="1"/>
        <v>1436.0460984183962</v>
      </c>
      <c r="W261" s="23">
        <f ca="1"/>
        <v>1436.0460984183962</v>
      </c>
      <c r="X261" s="23">
        <f ca="1"/>
        <v>1436.0460984183962</v>
      </c>
      <c r="Y261" s="23">
        <f ca="1"/>
        <v>1436.0460984183962</v>
      </c>
      <c r="Z261" s="23">
        <f ca="1"/>
        <v>1436.0460984183962</v>
      </c>
      <c r="AA261" s="23">
        <f ca="1"/>
        <v>1436.0460984183962</v>
      </c>
      <c r="AB261" s="23">
        <f ca="1"/>
        <v>1436.0460984183962</v>
      </c>
      <c r="AC261" s="23">
        <f ca="1"/>
        <v>1436.0460984183962</v>
      </c>
      <c r="AD261" s="23">
        <f ca="1"/>
        <v>1436.0460984183962</v>
      </c>
      <c r="AE261" s="23">
        <f ca="1"/>
        <v>1436.0460984183962</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f ca="1"/>
        <v>519.75178765144585</v>
      </c>
      <c r="AK261" s="30" t="str">
        <f ca="1"/>
        <v/>
      </c>
      <c r="AL261" s="23" t="str">
        <f ca="1"/>
        <v/>
      </c>
      <c r="AM261" s="23" t="str">
        <f ca="1"/>
        <v/>
      </c>
      <c r="AN261" s="23">
        <f ca="1"/>
        <v>77.630261672854189</v>
      </c>
      <c r="AO261" s="23">
        <f ca="1"/>
        <v>320.9242388353793</v>
      </c>
      <c r="AP261" s="23">
        <f ca="1"/>
        <v>443.52863001449344</v>
      </c>
      <c r="AQ261" s="23">
        <f ca="1"/>
        <v>610.86739752752487</v>
      </c>
      <c r="AR261" s="23">
        <f ca="1"/>
        <v>921.10001197181646</v>
      </c>
      <c r="AS261" s="23">
        <f ca="1"/>
        <v>819.66245066154227</v>
      </c>
      <c r="AT261" s="23">
        <f ca="1"/>
        <v>1224.8648001153126</v>
      </c>
      <c r="AU261" s="23">
        <f ca="1"/>
        <v>1458.5940958179544</v>
      </c>
      <c r="AV261" s="23">
        <f ca="1"/>
        <v>1458.5940958179544</v>
      </c>
      <c r="AW261" s="23">
        <f ca="1"/>
        <v>1458.5940958179544</v>
      </c>
      <c r="AX261" s="23">
        <f ca="1"/>
        <v>1458.5940958179544</v>
      </c>
      <c r="AY261" s="23">
        <f ca="1"/>
        <v>1458.5940958179544</v>
      </c>
      <c r="AZ261" s="23">
        <f ca="1"/>
        <v>1458.5940958179544</v>
      </c>
      <c r="BA261" s="23">
        <f ca="1"/>
        <v>1458.5940958179544</v>
      </c>
      <c r="BB261" s="23">
        <f ca="1"/>
        <v>1458.5940958179544</v>
      </c>
      <c r="BC261" s="23">
        <f ca="1"/>
        <v>1458.5940958179544</v>
      </c>
      <c r="BD261" s="23">
        <f ca="1"/>
        <v>1458.5940958179544</v>
      </c>
      <c r="BE261" s="23">
        <f ca="1"/>
        <v>1458.5940958179544</v>
      </c>
      <c r="BF261" s="23">
        <f ca="1"/>
        <v>1458.5940958179544</v>
      </c>
      <c r="BG261" s="23">
        <f ca="1"/>
        <v>1458.5940958179544</v>
      </c>
      <c r="BH261" s="23">
        <f ca="1"/>
        <v>1458.5940958179544</v>
      </c>
      <c r="BI261" s="23">
        <f ca="1"/>
        <v>1458.5940958179544</v>
      </c>
      <c r="BJ261" s="23">
        <f ca="1"/>
        <v>1458.5940958179544</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f ca="1"/>
        <v>59.690557148427246</v>
      </c>
      <c r="N262" s="23">
        <f ca="1"/>
        <v>1.0246338516831153</v>
      </c>
      <c r="O262" s="23">
        <f ca="1"/>
        <v>351.26284973964022</v>
      </c>
      <c r="P262" s="23">
        <f ca="1"/>
        <v>1133.4006760179041</v>
      </c>
      <c r="Q262" s="23">
        <f ca="1"/>
        <v>1133.4006760179041</v>
      </c>
      <c r="R262" s="23">
        <f ca="1"/>
        <v>1133.4006760179041</v>
      </c>
      <c r="S262" s="23">
        <f ca="1"/>
        <v>1133.4006760179041</v>
      </c>
      <c r="T262" s="23">
        <f ca="1"/>
        <v>1133.4006760179041</v>
      </c>
      <c r="U262" s="23">
        <f ca="1"/>
        <v>1133.4006760179041</v>
      </c>
      <c r="V262" s="23">
        <f ca="1"/>
        <v>1133.4006760179041</v>
      </c>
      <c r="W262" s="23">
        <f ca="1"/>
        <v>1133.4006760179041</v>
      </c>
      <c r="X262" s="23">
        <f ca="1"/>
        <v>1133.4006760179041</v>
      </c>
      <c r="Y262" s="23">
        <f ca="1"/>
        <v>1133.4006760179041</v>
      </c>
      <c r="Z262" s="23">
        <f ca="1"/>
        <v>1133.4006760179041</v>
      </c>
      <c r="AA262" s="23">
        <f ca="1"/>
        <v>1133.4006760179041</v>
      </c>
      <c r="AB262" s="23">
        <f ca="1"/>
        <v>1133.4006760179041</v>
      </c>
      <c r="AC262" s="23">
        <f ca="1"/>
        <v>1133.4006760179041</v>
      </c>
      <c r="AD262" s="23">
        <f ca="1"/>
        <v>1133.4006760179041</v>
      </c>
      <c r="AE262" s="23">
        <f ca="1"/>
        <v>1133.4006760179041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f ca="1"/>
        <v>107.45237997703006</v>
      </c>
      <c r="AK262" s="30" t="str">
        <f ca="1"/>
        <v/>
      </c>
      <c r="AL262" s="23" t="str">
        <f ca="1"/>
        <v/>
      </c>
      <c r="AM262" s="23" t="str">
        <f ca="1"/>
        <v/>
      </c>
      <c r="AN262" s="23" t="str">
        <f ca="1"/>
        <v/>
      </c>
      <c r="AO262" s="23">
        <f ca="1"/>
        <v>11.512571548332298</v>
      </c>
      <c r="AP262" s="23">
        <f ca="1"/>
        <v>59.50574181953602</v>
      </c>
      <c r="AQ262" s="23">
        <f ca="1"/>
        <v>182.31243179427881</v>
      </c>
      <c r="AR262" s="23">
        <f ca="1"/>
        <v>531.35295639674541</v>
      </c>
      <c r="AS262" s="23">
        <f ca="1"/>
        <v>412.75752654854091</v>
      </c>
      <c r="AT262" s="23">
        <f ca="1"/>
        <v>886.49867517475991</v>
      </c>
      <c r="AU262" s="23">
        <f ca="1"/>
        <v>1159.7626016130719</v>
      </c>
      <c r="AV262" s="23">
        <f ca="1"/>
        <v>1159.7626016130719</v>
      </c>
      <c r="AW262" s="23">
        <f ca="1"/>
        <v>1159.7626016130719</v>
      </c>
      <c r="AX262" s="23">
        <f ca="1"/>
        <v>1159.7626016130719</v>
      </c>
      <c r="AY262" s="23">
        <f ca="1"/>
        <v>1159.7626016130719</v>
      </c>
      <c r="AZ262" s="23">
        <f ca="1"/>
        <v>1159.7626016130719</v>
      </c>
      <c r="BA262" s="23">
        <f ca="1"/>
        <v>1159.7626016130719</v>
      </c>
      <c r="BB262" s="23">
        <f ca="1"/>
        <v>1159.7626016130719</v>
      </c>
      <c r="BC262" s="23">
        <f ca="1"/>
        <v>1159.7626016130719</v>
      </c>
      <c r="BD262" s="23">
        <f ca="1"/>
        <v>1159.7626016130719</v>
      </c>
      <c r="BE262" s="23">
        <f ca="1"/>
        <v>1159.7626016130719</v>
      </c>
      <c r="BF262" s="23">
        <f ca="1"/>
        <v>1159.7626016130719</v>
      </c>
      <c r="BG262" s="23">
        <f ca="1"/>
        <v>1159.7626016130719</v>
      </c>
      <c r="BH262" s="23">
        <f ca="1"/>
        <v>1159.7626016130719</v>
      </c>
      <c r="BI262" s="23">
        <f ca="1"/>
        <v>1159.7626016130719</v>
      </c>
      <c r="BJ262" s="23">
        <f ca="1"/>
        <v>1159.7626016130719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2.5512659456665445</v>
      </c>
      <c r="P263" s="23">
        <f ca="1"/>
        <v>601.12607059852269</v>
      </c>
      <c r="Q263" s="23">
        <f ca="1"/>
        <v>601.12607059852269</v>
      </c>
      <c r="R263" s="23">
        <f ca="1"/>
        <v>601.12607059852269</v>
      </c>
      <c r="S263" s="23">
        <f ca="1"/>
        <v>601.12607059852269</v>
      </c>
      <c r="T263" s="23">
        <f ca="1"/>
        <v>601.12607059852269</v>
      </c>
      <c r="U263" s="23">
        <f ca="1"/>
        <v>601.12607059852269</v>
      </c>
      <c r="V263" s="23">
        <f ca="1"/>
        <v>601.12607059852269</v>
      </c>
      <c r="W263" s="23">
        <f ca="1"/>
        <v>601.12607059852269</v>
      </c>
      <c r="X263" s="23">
        <f ca="1"/>
        <v>601.12607059852269</v>
      </c>
      <c r="Y263" s="23">
        <f ca="1"/>
        <v>601.12607059852269</v>
      </c>
      <c r="Z263" s="23">
        <f ca="1"/>
        <v>601.12607059852269</v>
      </c>
      <c r="AA263" s="23">
        <f ca="1"/>
        <v>601.12607059852269</v>
      </c>
      <c r="AB263" s="23">
        <f ca="1"/>
        <v>601.12607059852269</v>
      </c>
      <c r="AC263" s="23">
        <f ca="1"/>
        <v>601.12607059852269</v>
      </c>
      <c r="AD263" s="23">
        <f ca="1"/>
        <v>601.12607059852269</v>
      </c>
      <c r="AE263" s="23">
        <f ca="1"/>
        <v>601.12607059852269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f ca="1"/>
        <v>51.062138552960633</v>
      </c>
      <c r="AS263" s="23">
        <f ca="1"/>
        <v>12.276449008272298</v>
      </c>
      <c r="AT263" s="23">
        <f ca="1"/>
        <v>316.45718892888044</v>
      </c>
      <c r="AU263" s="23">
        <f ca="1"/>
        <v>632.0404518278807</v>
      </c>
      <c r="AV263" s="23">
        <f ca="1"/>
        <v>632.0404518278807</v>
      </c>
      <c r="AW263" s="23">
        <f ca="1"/>
        <v>632.0404518278807</v>
      </c>
      <c r="AX263" s="23">
        <f ca="1"/>
        <v>632.0404518278807</v>
      </c>
      <c r="AY263" s="23">
        <f ca="1"/>
        <v>632.0404518278807</v>
      </c>
      <c r="AZ263" s="23">
        <f ca="1"/>
        <v>632.0404518278807</v>
      </c>
      <c r="BA263" s="23">
        <f ca="1"/>
        <v>632.0404518278807</v>
      </c>
      <c r="BB263" s="23">
        <f ca="1"/>
        <v>632.0404518278807</v>
      </c>
      <c r="BC263" s="23">
        <f ca="1"/>
        <v>632.0404518278807</v>
      </c>
      <c r="BD263" s="23">
        <f ca="1"/>
        <v>632.0404518278807</v>
      </c>
      <c r="BE263" s="23">
        <f ca="1"/>
        <v>632.0404518278807</v>
      </c>
      <c r="BF263" s="23">
        <f ca="1"/>
        <v>632.0404518278807</v>
      </c>
      <c r="BG263" s="23">
        <f ca="1"/>
        <v>632.0404518278807</v>
      </c>
      <c r="BH263" s="23">
        <f ca="1"/>
        <v>632.0404518278807</v>
      </c>
      <c r="BI263" s="23">
        <f ca="1"/>
        <v>632.0404518278807</v>
      </c>
      <c r="BJ263" s="23">
        <f ca="1"/>
        <v>632.0404518278807</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f ca="1"/>
        <v>26.272665995932151</v>
      </c>
      <c r="Q264" s="23">
        <f ca="1"/>
        <v>26.272665995932151</v>
      </c>
      <c r="R264" s="23">
        <f ca="1"/>
        <v>26.272665995932151</v>
      </c>
      <c r="S264" s="23">
        <f ca="1"/>
        <v>26.272665995932151</v>
      </c>
      <c r="T264" s="23">
        <f ca="1"/>
        <v>26.272665995932151</v>
      </c>
      <c r="U264" s="23">
        <f ca="1"/>
        <v>26.272665995932151</v>
      </c>
      <c r="V264" s="23">
        <f ca="1"/>
        <v>26.272665995932151</v>
      </c>
      <c r="W264" s="23">
        <f ca="1"/>
        <v>26.272665995932151</v>
      </c>
      <c r="X264" s="23">
        <f ca="1"/>
        <v>26.272665995932151</v>
      </c>
      <c r="Y264" s="23">
        <f ca="1"/>
        <v>26.272665995932151</v>
      </c>
      <c r="Z264" s="23">
        <f ca="1"/>
        <v>26.272665995932151</v>
      </c>
      <c r="AA264" s="23">
        <f ca="1"/>
        <v>26.272665995932151</v>
      </c>
      <c r="AB264" s="23">
        <f ca="1"/>
        <v>26.272665995932151</v>
      </c>
      <c r="AC264" s="23">
        <f ca="1"/>
        <v>26.272665995932151</v>
      </c>
      <c r="AD264" s="23">
        <f ca="1"/>
        <v>26.272665995932151</v>
      </c>
      <c r="AE264" s="23">
        <f ca="1"/>
        <v>26.272665995932151</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35.020135607504095</v>
      </c>
      <c r="AV264" s="23">
        <f ca="1"/>
        <v>35.020135607504095</v>
      </c>
      <c r="AW264" s="23">
        <f ca="1"/>
        <v>35.020135607504095</v>
      </c>
      <c r="AX264" s="23">
        <f ca="1"/>
        <v>35.020135607504095</v>
      </c>
      <c r="AY264" s="23">
        <f ca="1"/>
        <v>35.020135607504095</v>
      </c>
      <c r="AZ264" s="23">
        <f ca="1"/>
        <v>35.020135607504095</v>
      </c>
      <c r="BA264" s="23">
        <f ca="1"/>
        <v>35.020135607504095</v>
      </c>
      <c r="BB264" s="23">
        <f ca="1"/>
        <v>35.020135607504095</v>
      </c>
      <c r="BC264" s="23">
        <f ca="1"/>
        <v>35.020135607504095</v>
      </c>
      <c r="BD264" s="23">
        <f ca="1"/>
        <v>35.020135607504095</v>
      </c>
      <c r="BE264" s="23">
        <f ca="1"/>
        <v>35.020135607504095</v>
      </c>
      <c r="BF264" s="23">
        <f ca="1"/>
        <v>35.020135607504095</v>
      </c>
      <c r="BG264" s="23">
        <f ca="1"/>
        <v>35.020135607504095</v>
      </c>
      <c r="BH264" s="23">
        <f ca="1"/>
        <v>35.020135607504095</v>
      </c>
      <c r="BI264" s="23">
        <f ca="1"/>
        <v>35.020135607504095</v>
      </c>
      <c r="BJ264" s="23">
        <f ca="1"/>
        <v>35.020135607504095</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8.8772604538486934</v>
      </c>
      <c r="C278" s="31">
        <f t="shared" ca="1" si="32"/>
        <v>55.305500466931321</v>
      </c>
      <c r="D278" s="31">
        <f t="shared" ca="1" si="32"/>
        <v>903.45897005940856</v>
      </c>
      <c r="E278" s="31">
        <f t="shared" ca="1" si="32"/>
        <v>654.83432080456305</v>
      </c>
      <c r="F278" s="31">
        <f t="shared" ca="1" si="32"/>
        <v>0</v>
      </c>
      <c r="G278" s="31">
        <f t="shared" ca="1" si="32"/>
        <v>6.1557589214780108</v>
      </c>
      <c r="H278" s="31">
        <f t="shared" ca="1" si="32"/>
        <v>52.465755999639612</v>
      </c>
      <c r="I278" s="31">
        <f t="shared" ca="1" si="32"/>
        <v>149.50886625191515</v>
      </c>
      <c r="J278" s="31">
        <f t="shared" ca="1" si="32"/>
        <v>362.45060121279698</v>
      </c>
      <c r="K278" s="31">
        <f t="shared" ca="1" si="32"/>
        <v>536.94041422789087</v>
      </c>
      <c r="L278" s="31">
        <f t="shared" ca="1" si="32"/>
        <v>727.82096481185295</v>
      </c>
      <c r="M278" s="31">
        <f t="shared" ca="1" si="32"/>
        <v>1358.6247510063774</v>
      </c>
      <c r="N278" s="31">
        <f t="shared" ca="1" si="32"/>
        <v>949.59486678187352</v>
      </c>
      <c r="O278" s="31">
        <f t="shared" ca="1" si="32"/>
        <v>2249.7803569189659</v>
      </c>
      <c r="P278" s="31">
        <f t="shared" ca="1" si="32"/>
        <v>4892.5682097880253</v>
      </c>
      <c r="Q278" s="31">
        <f t="shared" ca="1" si="32"/>
        <v>4892.5682097880253</v>
      </c>
      <c r="R278" s="31">
        <f t="shared" ca="1" si="32"/>
        <v>4892.5682097880253</v>
      </c>
      <c r="S278" s="31">
        <f t="shared" ca="1" si="32"/>
        <v>4892.5682097880253</v>
      </c>
      <c r="T278" s="31">
        <f t="shared" ca="1" si="32"/>
        <v>4892.5682097880253</v>
      </c>
      <c r="U278" s="31">
        <f t="shared" ca="1" si="32"/>
        <v>4892.5682097880253</v>
      </c>
      <c r="V278" s="31">
        <f t="shared" ca="1" si="32"/>
        <v>4892.5682097880253</v>
      </c>
      <c r="W278" s="31">
        <f t="shared" ca="1" si="32"/>
        <v>4892.5682097880253</v>
      </c>
      <c r="X278" s="31">
        <f t="shared" ca="1" si="32"/>
        <v>4892.5682097880253</v>
      </c>
      <c r="Y278" s="31">
        <f t="shared" ca="1" si="32"/>
        <v>4892.5682097880253</v>
      </c>
      <c r="Z278" s="31">
        <f t="shared" ca="1" si="32"/>
        <v>4892.5682097880253</v>
      </c>
      <c r="AA278" s="31">
        <f t="shared" ca="1" si="32"/>
        <v>4892.5682097880253</v>
      </c>
      <c r="AB278" s="31">
        <f t="shared" ca="1" si="32"/>
        <v>4892.5682097880253</v>
      </c>
      <c r="AC278" s="31">
        <f t="shared" ca="1" si="32"/>
        <v>4892.5682097880253</v>
      </c>
      <c r="AD278" s="31">
        <f t="shared" ca="1" si="32"/>
        <v>4892.5682097880253</v>
      </c>
      <c r="AE278" s="31">
        <f t="shared" ca="1" si="32"/>
        <v>4892.5682097880253</v>
      </c>
      <c r="AF278" s="4" t="s">
        <v>864</v>
      </c>
      <c r="AG278" s="31">
        <f t="shared" ref="AG278:BJ278" ca="1" si="33">PowerFactor*SUM(AG254:AG277)</f>
        <v>85.702259722805735</v>
      </c>
      <c r="AH278" s="31">
        <f t="shared" ca="1" si="33"/>
        <v>266.36003955009562</v>
      </c>
      <c r="AI278" s="31">
        <f t="shared" ca="1" si="33"/>
        <v>1864.1094192180522</v>
      </c>
      <c r="AJ278" s="31">
        <f t="shared" ca="1" si="33"/>
        <v>1546.560352164734</v>
      </c>
      <c r="AK278" s="31">
        <f t="shared" ca="1" si="33"/>
        <v>16.635026111714893</v>
      </c>
      <c r="AL278" s="31">
        <f t="shared" ca="1" si="33"/>
        <v>93.427071040947425</v>
      </c>
      <c r="AM278" s="31">
        <f t="shared" ca="1" si="33"/>
        <v>286.48445519906579</v>
      </c>
      <c r="AN278" s="31">
        <f t="shared" ca="1" si="33"/>
        <v>591.51497373474444</v>
      </c>
      <c r="AO278" s="31">
        <f t="shared" ca="1" si="33"/>
        <v>1083.328507918809</v>
      </c>
      <c r="AP278" s="31">
        <f t="shared" ca="1" si="33"/>
        <v>1357.8074780927564</v>
      </c>
      <c r="AQ278" s="31">
        <f t="shared" ca="1" si="33"/>
        <v>1789.737309991184</v>
      </c>
      <c r="AR278" s="31">
        <f t="shared" ca="1" si="33"/>
        <v>2762.9294127873695</v>
      </c>
      <c r="AS278" s="31">
        <f t="shared" ca="1" si="33"/>
        <v>2418.1637552666539</v>
      </c>
      <c r="AT278" s="31">
        <f t="shared" ca="1" si="33"/>
        <v>3944.6116742101972</v>
      </c>
      <c r="AU278" s="31">
        <f t="shared" ca="1" si="33"/>
        <v>5000.2446642247278</v>
      </c>
      <c r="AV278" s="31">
        <f t="shared" ca="1" si="33"/>
        <v>5000.2446642247278</v>
      </c>
      <c r="AW278" s="31">
        <f t="shared" ca="1" si="33"/>
        <v>5000.2446642247278</v>
      </c>
      <c r="AX278" s="31">
        <f t="shared" ca="1" si="33"/>
        <v>5000.2446642247278</v>
      </c>
      <c r="AY278" s="31">
        <f t="shared" ca="1" si="33"/>
        <v>5000.2446642247278</v>
      </c>
      <c r="AZ278" s="31">
        <f t="shared" ca="1" si="33"/>
        <v>5000.2446642247278</v>
      </c>
      <c r="BA278" s="31">
        <f t="shared" ca="1" si="33"/>
        <v>5000.2446642247278</v>
      </c>
      <c r="BB278" s="31">
        <f t="shared" ca="1" si="33"/>
        <v>5000.2446642247278</v>
      </c>
      <c r="BC278" s="31">
        <f t="shared" ca="1" si="33"/>
        <v>5000.2446642247278</v>
      </c>
      <c r="BD278" s="31">
        <f t="shared" ca="1" si="33"/>
        <v>5000.2446642247278</v>
      </c>
      <c r="BE278" s="31">
        <f t="shared" ca="1" si="33"/>
        <v>5000.2446642247278</v>
      </c>
      <c r="BF278" s="31">
        <f t="shared" ca="1" si="33"/>
        <v>5000.2446642247278</v>
      </c>
      <c r="BG278" s="31">
        <f t="shared" ca="1" si="33"/>
        <v>5000.2446642247278</v>
      </c>
      <c r="BH278" s="31">
        <f t="shared" ca="1" si="33"/>
        <v>5000.2446642247278</v>
      </c>
      <c r="BI278" s="31">
        <f t="shared" ca="1" si="33"/>
        <v>5000.2446642247278</v>
      </c>
      <c r="BJ278" s="31">
        <f t="shared" ca="1" si="33"/>
        <v>5000.2446642247278</v>
      </c>
    </row>
    <row r="279" spans="1:62">
      <c r="A279" s="4" t="s">
        <v>913</v>
      </c>
      <c r="B279" s="31">
        <f t="shared" ref="B279:AD279" ca="1" si="34">B278*Probability_Weighting_for_50__POE_MDs</f>
        <v>6.2140823176940847</v>
      </c>
      <c r="C279" s="31">
        <f t="shared" ca="1" si="34"/>
        <v>38.713850326851919</v>
      </c>
      <c r="D279" s="31">
        <f t="shared" ca="1" si="34"/>
        <v>632.42127904158599</v>
      </c>
      <c r="E279" s="31">
        <f t="shared" ca="1" si="34"/>
        <v>458.38402456319409</v>
      </c>
      <c r="F279" s="31">
        <f t="shared" ca="1" si="34"/>
        <v>0</v>
      </c>
      <c r="G279" s="31">
        <f t="shared" ca="1" si="34"/>
        <v>4.3090312450346069</v>
      </c>
      <c r="H279" s="31">
        <f t="shared" ca="1" si="34"/>
        <v>36.726029199747728</v>
      </c>
      <c r="I279" s="31">
        <f t="shared" ca="1" si="34"/>
        <v>104.65620637634061</v>
      </c>
      <c r="J279" s="31">
        <f t="shared" ca="1" si="34"/>
        <v>253.71542084895788</v>
      </c>
      <c r="K279" s="31">
        <f t="shared" ca="1" si="34"/>
        <v>375.85828995952357</v>
      </c>
      <c r="L279" s="31">
        <f t="shared" ca="1" si="34"/>
        <v>509.47467536829703</v>
      </c>
      <c r="M279" s="31">
        <f t="shared" ca="1" si="34"/>
        <v>951.03732570446414</v>
      </c>
      <c r="N279" s="31">
        <f t="shared" ca="1" si="34"/>
        <v>664.71640674731145</v>
      </c>
      <c r="O279" s="31">
        <f t="shared" ca="1" si="34"/>
        <v>1574.8462498432762</v>
      </c>
      <c r="P279" s="31">
        <f t="shared" ca="1" si="34"/>
        <v>3424.7977468516174</v>
      </c>
      <c r="Q279" s="31">
        <f t="shared" ca="1" si="34"/>
        <v>3424.7977468516174</v>
      </c>
      <c r="R279" s="31">
        <f t="shared" ca="1" si="34"/>
        <v>3424.7977468516174</v>
      </c>
      <c r="S279" s="31">
        <f t="shared" ca="1" si="34"/>
        <v>3424.7977468516174</v>
      </c>
      <c r="T279" s="31">
        <f t="shared" ca="1" si="34"/>
        <v>3424.7977468516174</v>
      </c>
      <c r="U279" s="31">
        <f t="shared" ca="1" si="34"/>
        <v>3424.7977468516174</v>
      </c>
      <c r="V279" s="31">
        <f t="shared" ca="1" si="34"/>
        <v>3424.7977468516174</v>
      </c>
      <c r="W279" s="31">
        <f t="shared" ca="1" si="34"/>
        <v>3424.7977468516174</v>
      </c>
      <c r="X279" s="31">
        <f t="shared" ca="1" si="34"/>
        <v>3424.7977468516174</v>
      </c>
      <c r="Y279" s="31">
        <f t="shared" ca="1" si="34"/>
        <v>3424.7977468516174</v>
      </c>
      <c r="Z279" s="31">
        <f t="shared" ca="1" si="34"/>
        <v>3424.7977468516174</v>
      </c>
      <c r="AA279" s="31">
        <f t="shared" ca="1" si="34"/>
        <v>3424.7977468516174</v>
      </c>
      <c r="AB279" s="31">
        <f t="shared" ca="1" si="34"/>
        <v>3424.7977468516174</v>
      </c>
      <c r="AC279" s="31">
        <f t="shared" ca="1" si="34"/>
        <v>3424.7977468516174</v>
      </c>
      <c r="AD279" s="31">
        <f t="shared" ca="1" si="34"/>
        <v>3424.7977468516174</v>
      </c>
      <c r="AE279" s="31">
        <f ca="1">AE278*Probability_Weighting_for_50__POE_MDs</f>
        <v>3424.7977468516174</v>
      </c>
      <c r="AF279" s="4" t="s">
        <v>914</v>
      </c>
      <c r="AG279" s="31">
        <f t="shared" ref="AG279:BJ279" ca="1" si="35">AG278*Probability_Weighting_for_10__POE_MDs</f>
        <v>25.710677916841721</v>
      </c>
      <c r="AH279" s="31">
        <f t="shared" ca="1" si="35"/>
        <v>79.908011865028683</v>
      </c>
      <c r="AI279" s="31">
        <f t="shared" ca="1" si="35"/>
        <v>559.23282576541567</v>
      </c>
      <c r="AJ279" s="31">
        <f t="shared" ca="1" si="35"/>
        <v>463.96810564942018</v>
      </c>
      <c r="AK279" s="31">
        <f t="shared" ca="1" si="35"/>
        <v>4.9905078335144681</v>
      </c>
      <c r="AL279" s="31">
        <f t="shared" ca="1" si="35"/>
        <v>28.028121312284227</v>
      </c>
      <c r="AM279" s="31">
        <f t="shared" ca="1" si="35"/>
        <v>85.945336559719735</v>
      </c>
      <c r="AN279" s="31">
        <f t="shared" ca="1" si="35"/>
        <v>177.45449212042334</v>
      </c>
      <c r="AO279" s="31">
        <f t="shared" ca="1" si="35"/>
        <v>324.9985523756427</v>
      </c>
      <c r="AP279" s="31">
        <f t="shared" ca="1" si="35"/>
        <v>407.34224342782687</v>
      </c>
      <c r="AQ279" s="31">
        <f t="shared" ca="1" si="35"/>
        <v>536.92119299735521</v>
      </c>
      <c r="AR279" s="31">
        <f t="shared" ca="1" si="35"/>
        <v>828.87882383621081</v>
      </c>
      <c r="AS279" s="31">
        <f t="shared" ca="1" si="35"/>
        <v>725.44912657999612</v>
      </c>
      <c r="AT279" s="31">
        <f t="shared" ca="1" si="35"/>
        <v>1183.3835022630592</v>
      </c>
      <c r="AU279" s="31">
        <f t="shared" ca="1" si="35"/>
        <v>1500.0733992674184</v>
      </c>
      <c r="AV279" s="31">
        <f t="shared" ca="1" si="35"/>
        <v>1500.0733992674184</v>
      </c>
      <c r="AW279" s="31">
        <f t="shared" ca="1" si="35"/>
        <v>1500.0733992674184</v>
      </c>
      <c r="AX279" s="31">
        <f t="shared" ca="1" si="35"/>
        <v>1500.0733992674184</v>
      </c>
      <c r="AY279" s="31">
        <f t="shared" ca="1" si="35"/>
        <v>1500.0733992674184</v>
      </c>
      <c r="AZ279" s="31">
        <f t="shared" ca="1" si="35"/>
        <v>1500.0733992674184</v>
      </c>
      <c r="BA279" s="31">
        <f t="shared" ca="1" si="35"/>
        <v>1500.0733992674184</v>
      </c>
      <c r="BB279" s="31">
        <f t="shared" ca="1" si="35"/>
        <v>1500.0733992674184</v>
      </c>
      <c r="BC279" s="31">
        <f t="shared" ca="1" si="35"/>
        <v>1500.0733992674184</v>
      </c>
      <c r="BD279" s="31">
        <f t="shared" ca="1" si="35"/>
        <v>1500.0733992674184</v>
      </c>
      <c r="BE279" s="31">
        <f t="shared" ca="1" si="35"/>
        <v>1500.0733992674184</v>
      </c>
      <c r="BF279" s="31">
        <f t="shared" ca="1" si="35"/>
        <v>1500.0733992674184</v>
      </c>
      <c r="BG279" s="31">
        <f t="shared" ca="1" si="35"/>
        <v>1500.0733992674184</v>
      </c>
      <c r="BH279" s="31">
        <f t="shared" ca="1" si="35"/>
        <v>1500.0733992674184</v>
      </c>
      <c r="BI279" s="31">
        <f t="shared" ca="1" si="35"/>
        <v>1500.0733992674184</v>
      </c>
      <c r="BJ279" s="31">
        <f t="shared" ca="1" si="35"/>
        <v>1500.0733992674184</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19.33343988016426</v>
      </c>
      <c r="AK285" s="4">
        <f ca="1"/>
        <v>10.687041318244106</v>
      </c>
      <c r="AL285" s="4">
        <f ca="1"/>
        <v>12.50078958397566</v>
      </c>
      <c r="AM285" s="4">
        <f ca="1"/>
        <v>13.97304881721127</v>
      </c>
      <c r="AN285" s="4">
        <f ca="1"/>
        <v>15.389139459414258</v>
      </c>
      <c r="AO285" s="4">
        <f ca="1"/>
        <v>16.615081655867222</v>
      </c>
      <c r="AP285" s="4">
        <f ca="1"/>
        <v>17.230120426100285</v>
      </c>
      <c r="AQ285" s="4">
        <f ca="1"/>
        <v>18.136498976756119</v>
      </c>
      <c r="AR285" s="4">
        <f ca="1"/>
        <v>19.173427681727183</v>
      </c>
      <c r="AS285" s="4">
        <f ca="1"/>
        <v>20.231799072828235</v>
      </c>
      <c r="AT285" s="4">
        <f ca="1"/>
        <v>21.563085611265301</v>
      </c>
      <c r="AU285" s="4">
        <f ca="1"/>
        <v>21.770922171685729</v>
      </c>
      <c r="AV285" s="4">
        <f ca="1"/>
        <v>21.770922171685729</v>
      </c>
      <c r="AW285" s="4">
        <f ca="1"/>
        <v>21.770922171685729</v>
      </c>
      <c r="AX285" s="4">
        <f ca="1"/>
        <v>21.770922171685729</v>
      </c>
      <c r="AY285" s="4">
        <f ca="1"/>
        <v>21.770922171685729</v>
      </c>
      <c r="AZ285" s="4">
        <f ca="1"/>
        <v>21.770922171685729</v>
      </c>
      <c r="BA285" s="4">
        <f ca="1"/>
        <v>21.770922171685729</v>
      </c>
      <c r="BB285" s="4">
        <f ca="1"/>
        <v>21.770922171685729</v>
      </c>
      <c r="BC285" s="4">
        <f ca="1"/>
        <v>21.770922171685729</v>
      </c>
      <c r="BD285" s="4">
        <f ca="1"/>
        <v>21.770922171685729</v>
      </c>
      <c r="BE285" s="4">
        <f ca="1"/>
        <v>21.770922171685729</v>
      </c>
      <c r="BF285" s="4">
        <f ca="1"/>
        <v>21.770922171685729</v>
      </c>
      <c r="BG285" s="4">
        <f ca="1"/>
        <v>21.770922171685729</v>
      </c>
      <c r="BH285" s="4">
        <f ca="1"/>
        <v>21.770922171685729</v>
      </c>
      <c r="BI285" s="4">
        <f ca="1"/>
        <v>21.770922171685729</v>
      </c>
      <c r="BJ285" s="4">
        <f ca="1"/>
        <v>21.770922171685729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6.581524785119881</v>
      </c>
      <c r="F286" s="23">
        <f ca="1"/>
        <v>2.175394158050862</v>
      </c>
      <c r="G286" s="23">
        <f ca="1"/>
        <v>3.0666388427206961</v>
      </c>
      <c r="H286" s="23">
        <f ca="1"/>
        <v>3.6326449667664669</v>
      </c>
      <c r="I286" s="23">
        <f ca="1"/>
        <v>4.2787837672428104</v>
      </c>
      <c r="J286" s="23">
        <f ca="1"/>
        <v>4.7950804806312721</v>
      </c>
      <c r="K286" s="23">
        <f ca="1"/>
        <v>5.1315605989147581</v>
      </c>
      <c r="L286" s="23">
        <f ca="1"/>
        <v>5.9329368158036235</v>
      </c>
      <c r="M286" s="23">
        <f ca="1"/>
        <v>6.4871989188338066</v>
      </c>
      <c r="N286" s="23">
        <f ca="1"/>
        <v>6.7788708176915922</v>
      </c>
      <c r="O286" s="23">
        <f ca="1"/>
        <v>7.3197645471121415</v>
      </c>
      <c r="P286" s="23">
        <f ca="1"/>
        <v>7.1623413298188821</v>
      </c>
      <c r="Q286" s="23">
        <f ca="1"/>
        <v>7.1623413298188821</v>
      </c>
      <c r="R286" s="23">
        <f ca="1"/>
        <v>7.1623413298188821</v>
      </c>
      <c r="S286" s="23">
        <f ca="1"/>
        <v>7.1623413298188821</v>
      </c>
      <c r="T286" s="23">
        <f ca="1"/>
        <v>7.1623413298188821</v>
      </c>
      <c r="U286" s="23">
        <f ca="1"/>
        <v>7.1623413298188821</v>
      </c>
      <c r="V286" s="23">
        <f ca="1"/>
        <v>7.1623413298188821</v>
      </c>
      <c r="W286" s="23">
        <f ca="1"/>
        <v>7.1623413298188821</v>
      </c>
      <c r="X286" s="23">
        <f ca="1"/>
        <v>7.1623413298188821</v>
      </c>
      <c r="Y286" s="23">
        <f ca="1"/>
        <v>7.1623413298188821</v>
      </c>
      <c r="Z286" s="23">
        <f ca="1"/>
        <v>7.1623413298188821</v>
      </c>
      <c r="AA286" s="23">
        <f ca="1"/>
        <v>7.1623413298188821</v>
      </c>
      <c r="AB286" s="23">
        <f ca="1"/>
        <v>7.1623413298188821</v>
      </c>
      <c r="AC286" s="23">
        <f ca="1"/>
        <v>7.1623413298188821</v>
      </c>
      <c r="AD286" s="23">
        <f ca="1"/>
        <v>7.1623413298188821</v>
      </c>
      <c r="AE286" s="23">
        <f ca="1"/>
        <v>7.1623413298188821</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9.3977777732603229</v>
      </c>
      <c r="AK286" s="23">
        <f ca="1"/>
        <v>5.1180277313048714</v>
      </c>
      <c r="AL286" s="23">
        <f ca="1"/>
        <v>6.0157875512775254</v>
      </c>
      <c r="AM286" s="23">
        <f ca="1"/>
        <v>6.7445188802911318</v>
      </c>
      <c r="AN286" s="23">
        <f ca="1"/>
        <v>7.4454481680147167</v>
      </c>
      <c r="AO286" s="23">
        <f ca="1"/>
        <v>8.0522587526911913</v>
      </c>
      <c r="AP286" s="23">
        <f ca="1"/>
        <v>8.3566874907211215</v>
      </c>
      <c r="AQ286" s="23">
        <f ca="1"/>
        <v>8.8053220999653359</v>
      </c>
      <c r="AR286" s="23">
        <f ca="1"/>
        <v>9.3185757554409694</v>
      </c>
      <c r="AS286" s="23">
        <f ca="1"/>
        <v>9.8424430017899791</v>
      </c>
      <c r="AT286" s="23">
        <f ca="1"/>
        <v>10.501396388905816</v>
      </c>
      <c r="AU286" s="23">
        <f ca="1"/>
        <v>10.604270264289791</v>
      </c>
      <c r="AV286" s="23">
        <f ca="1"/>
        <v>10.604270264289791</v>
      </c>
      <c r="AW286" s="23">
        <f ca="1"/>
        <v>10.604270264289791</v>
      </c>
      <c r="AX286" s="23">
        <f ca="1"/>
        <v>10.604270264289791</v>
      </c>
      <c r="AY286" s="23">
        <f ca="1"/>
        <v>10.604270264289791</v>
      </c>
      <c r="AZ286" s="23">
        <f ca="1"/>
        <v>10.604270264289791</v>
      </c>
      <c r="BA286" s="23">
        <f ca="1"/>
        <v>10.604270264289791</v>
      </c>
      <c r="BB286" s="23">
        <f ca="1"/>
        <v>10.604270264289791</v>
      </c>
      <c r="BC286" s="23">
        <f ca="1"/>
        <v>10.604270264289791</v>
      </c>
      <c r="BD286" s="23">
        <f ca="1"/>
        <v>10.604270264289791</v>
      </c>
      <c r="BE286" s="23">
        <f ca="1"/>
        <v>10.604270264289791</v>
      </c>
      <c r="BF286" s="23">
        <f ca="1"/>
        <v>10.604270264289791</v>
      </c>
      <c r="BG286" s="23">
        <f ca="1"/>
        <v>10.604270264289791</v>
      </c>
      <c r="BH286" s="23">
        <f ca="1"/>
        <v>10.604270264289791</v>
      </c>
      <c r="BI286" s="23">
        <f ca="1"/>
        <v>10.604270264289791</v>
      </c>
      <c r="BJ286" s="23">
        <f ca="1"/>
        <v>10.604270264289791</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6.3411740191929002</v>
      </c>
      <c r="F287" s="23">
        <f ca="1"/>
        <v>1.9797756827540243</v>
      </c>
      <c r="G287" s="23">
        <f ca="1"/>
        <v>2.861972198036344</v>
      </c>
      <c r="H287" s="23">
        <f ca="1"/>
        <v>3.422232067015663</v>
      </c>
      <c r="I287" s="23">
        <f ca="1"/>
        <v>4.0618110827155949</v>
      </c>
      <c r="J287" s="23">
        <f ca="1"/>
        <v>4.5728662051051909</v>
      </c>
      <c r="K287" s="23">
        <f ca="1"/>
        <v>4.9059302815786943</v>
      </c>
      <c r="L287" s="23">
        <f ca="1"/>
        <v>5.6991706993113249</v>
      </c>
      <c r="M287" s="23">
        <f ca="1"/>
        <v>6.2478057759148031</v>
      </c>
      <c r="N287" s="23">
        <f ca="1"/>
        <v>6.5365165387435802</v>
      </c>
      <c r="O287" s="23">
        <f ca="1"/>
        <v>7.0719189612664533</v>
      </c>
      <c r="P287" s="23">
        <f ca="1"/>
        <v>6.9160939492249049</v>
      </c>
      <c r="Q287" s="23">
        <f ca="1"/>
        <v>6.9160939492249049</v>
      </c>
      <c r="R287" s="23">
        <f ca="1"/>
        <v>6.9160939492249049</v>
      </c>
      <c r="S287" s="23">
        <f ca="1"/>
        <v>6.9160939492249049</v>
      </c>
      <c r="T287" s="23">
        <f ca="1"/>
        <v>6.9160939492249049</v>
      </c>
      <c r="U287" s="23">
        <f ca="1"/>
        <v>6.9160939492249049</v>
      </c>
      <c r="V287" s="23">
        <f ca="1"/>
        <v>6.9160939492249049</v>
      </c>
      <c r="W287" s="23">
        <f ca="1"/>
        <v>6.9160939492249049</v>
      </c>
      <c r="X287" s="23">
        <f ca="1"/>
        <v>6.9160939492249049</v>
      </c>
      <c r="Y287" s="23">
        <f ca="1"/>
        <v>6.9160939492249049</v>
      </c>
      <c r="Z287" s="23">
        <f ca="1"/>
        <v>6.9160939492249049</v>
      </c>
      <c r="AA287" s="23">
        <f ca="1"/>
        <v>6.9160939492249049</v>
      </c>
      <c r="AB287" s="23">
        <f ca="1"/>
        <v>6.9160939492249049</v>
      </c>
      <c r="AC287" s="23">
        <f ca="1"/>
        <v>6.9160939492249049</v>
      </c>
      <c r="AD287" s="23">
        <f ca="1"/>
        <v>6.9160939492249049</v>
      </c>
      <c r="AE287" s="23">
        <f ca="1"/>
        <v>6.9160939492249049</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18.257671212877021</v>
      </c>
      <c r="AK287" s="23">
        <f ca="1"/>
        <v>9.7850696069753731</v>
      </c>
      <c r="AL287" s="23">
        <f ca="1"/>
        <v>11.562360621134436</v>
      </c>
      <c r="AM287" s="23">
        <f ca="1"/>
        <v>13.005026703953245</v>
      </c>
      <c r="AN287" s="23">
        <f ca="1"/>
        <v>14.3926532126446</v>
      </c>
      <c r="AO287" s="23">
        <f ca="1"/>
        <v>15.593953354897522</v>
      </c>
      <c r="AP287" s="23">
        <f ca="1"/>
        <v>16.19662953678419</v>
      </c>
      <c r="AQ287" s="23">
        <f ca="1"/>
        <v>17.084789423105224</v>
      </c>
      <c r="AR287" s="23">
        <f ca="1"/>
        <v>18.10087534003668</v>
      </c>
      <c r="AS287" s="23">
        <f ca="1"/>
        <v>19.137972934331678</v>
      </c>
      <c r="AT287" s="23">
        <f ca="1"/>
        <v>20.442499944357937</v>
      </c>
      <c r="AU287" s="23">
        <f ca="1"/>
        <v>20.646158885473437</v>
      </c>
      <c r="AV287" s="23">
        <f ca="1"/>
        <v>20.646158885473437</v>
      </c>
      <c r="AW287" s="23">
        <f ca="1"/>
        <v>20.646158885473437</v>
      </c>
      <c r="AX287" s="23">
        <f ca="1"/>
        <v>20.646158885473437</v>
      </c>
      <c r="AY287" s="23">
        <f ca="1"/>
        <v>20.646158885473437</v>
      </c>
      <c r="AZ287" s="23">
        <f ca="1"/>
        <v>20.646158885473437</v>
      </c>
      <c r="BA287" s="23">
        <f ca="1"/>
        <v>20.646158885473437</v>
      </c>
      <c r="BB287" s="23">
        <f ca="1"/>
        <v>20.646158885473437</v>
      </c>
      <c r="BC287" s="23">
        <f ca="1"/>
        <v>20.646158885473437</v>
      </c>
      <c r="BD287" s="23">
        <f ca="1"/>
        <v>20.646158885473437</v>
      </c>
      <c r="BE287" s="23">
        <f ca="1"/>
        <v>20.646158885473437</v>
      </c>
      <c r="BF287" s="23">
        <f ca="1"/>
        <v>20.646158885473437</v>
      </c>
      <c r="BG287" s="23">
        <f ca="1"/>
        <v>20.646158885473437</v>
      </c>
      <c r="BH287" s="23">
        <f ca="1"/>
        <v>20.646158885473437</v>
      </c>
      <c r="BI287" s="23">
        <f ca="1"/>
        <v>20.646158885473437</v>
      </c>
      <c r="BJ287" s="23">
        <f ca="1"/>
        <v>20.646158885473437</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17.941943610907281</v>
      </c>
      <c r="F288" s="23">
        <f ca="1"/>
        <v>5.0590439094262898</v>
      </c>
      <c r="G288" s="23">
        <f ca="1"/>
        <v>7.6649166930294532</v>
      </c>
      <c r="H288" s="23">
        <f ca="1"/>
        <v>9.3198381521683604</v>
      </c>
      <c r="I288" s="23">
        <f ca="1"/>
        <v>11.209056167774321</v>
      </c>
      <c r="J288" s="23">
        <f ca="1"/>
        <v>12.718634375448197</v>
      </c>
      <c r="K288" s="23">
        <f ca="1"/>
        <v>13.70245441672378</v>
      </c>
      <c r="L288" s="23">
        <f ca="1"/>
        <v>16.045564573718632</v>
      </c>
      <c r="M288" s="23">
        <f ca="1"/>
        <v>17.666148184608911</v>
      </c>
      <c r="N288" s="23">
        <f ca="1"/>
        <v>18.518955360964668</v>
      </c>
      <c r="O288" s="23">
        <f ca="1"/>
        <v>20.100451747493786</v>
      </c>
      <c r="P288" s="23">
        <f ca="1"/>
        <v>19.640168635001825</v>
      </c>
      <c r="Q288" s="23">
        <f ca="1"/>
        <v>19.640168635001825</v>
      </c>
      <c r="R288" s="23">
        <f ca="1"/>
        <v>19.640168635001825</v>
      </c>
      <c r="S288" s="23">
        <f ca="1"/>
        <v>19.640168635001825</v>
      </c>
      <c r="T288" s="23">
        <f ca="1"/>
        <v>19.640168635001825</v>
      </c>
      <c r="U288" s="23">
        <f ca="1"/>
        <v>19.640168635001825</v>
      </c>
      <c r="V288" s="23">
        <f ca="1"/>
        <v>19.640168635001825</v>
      </c>
      <c r="W288" s="23">
        <f ca="1"/>
        <v>19.640168635001825</v>
      </c>
      <c r="X288" s="23">
        <f ca="1"/>
        <v>19.640168635001825</v>
      </c>
      <c r="Y288" s="23">
        <f ca="1"/>
        <v>19.640168635001825</v>
      </c>
      <c r="Z288" s="23">
        <f ca="1"/>
        <v>19.640168635001825</v>
      </c>
      <c r="AA288" s="23">
        <f ca="1"/>
        <v>19.640168635001825</v>
      </c>
      <c r="AB288" s="23">
        <f ca="1"/>
        <v>19.640168635001825</v>
      </c>
      <c r="AC288" s="23">
        <f ca="1"/>
        <v>19.640168635001825</v>
      </c>
      <c r="AD288" s="23">
        <f ca="1"/>
        <v>19.640168635001825</v>
      </c>
      <c r="AE288" s="23">
        <f ca="1"/>
        <v>19.640168635001825</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34.901689424823225</v>
      </c>
      <c r="AK288" s="23">
        <f ca="1"/>
        <v>18.217181647047649</v>
      </c>
      <c r="AL288" s="23">
        <f ca="1"/>
        <v>21.717077798007026</v>
      </c>
      <c r="AM288" s="23">
        <f ca="1"/>
        <v>24.558020238019463</v>
      </c>
      <c r="AN288" s="23">
        <f ca="1"/>
        <v>27.290577055134758</v>
      </c>
      <c r="AO288" s="23">
        <f ca="1"/>
        <v>29.656214258340505</v>
      </c>
      <c r="AP288" s="23">
        <f ca="1"/>
        <v>30.843022739594257</v>
      </c>
      <c r="AQ288" s="23">
        <f ca="1"/>
        <v>32.592014515734149</v>
      </c>
      <c r="AR288" s="23">
        <f ca="1"/>
        <v>34.592922167537601</v>
      </c>
      <c r="AS288" s="23">
        <f ca="1"/>
        <v>36.635206660918527</v>
      </c>
      <c r="AT288" s="23">
        <f ca="1"/>
        <v>39.204121388354878</v>
      </c>
      <c r="AU288" s="23">
        <f ca="1"/>
        <v>39.605172841628473</v>
      </c>
      <c r="AV288" s="23">
        <f ca="1"/>
        <v>39.605172841628473</v>
      </c>
      <c r="AW288" s="23">
        <f ca="1"/>
        <v>39.605172841628473</v>
      </c>
      <c r="AX288" s="23">
        <f ca="1"/>
        <v>39.605172841628473</v>
      </c>
      <c r="AY288" s="23">
        <f ca="1"/>
        <v>39.605172841628473</v>
      </c>
      <c r="AZ288" s="23">
        <f ca="1"/>
        <v>39.605172841628473</v>
      </c>
      <c r="BA288" s="23">
        <f ca="1"/>
        <v>39.605172841628473</v>
      </c>
      <c r="BB288" s="23">
        <f ca="1"/>
        <v>39.605172841628473</v>
      </c>
      <c r="BC288" s="23">
        <f ca="1"/>
        <v>39.605172841628473</v>
      </c>
      <c r="BD288" s="23">
        <f ca="1"/>
        <v>39.605172841628473</v>
      </c>
      <c r="BE288" s="23">
        <f ca="1"/>
        <v>39.605172841628473</v>
      </c>
      <c r="BF288" s="23">
        <f ca="1"/>
        <v>39.605172841628473</v>
      </c>
      <c r="BG288" s="23">
        <f ca="1"/>
        <v>39.605172841628473</v>
      </c>
      <c r="BH288" s="23">
        <f ca="1"/>
        <v>39.605172841628473</v>
      </c>
      <c r="BI288" s="23">
        <f ca="1"/>
        <v>39.605172841628473</v>
      </c>
      <c r="BJ288" s="23">
        <f ca="1"/>
        <v>39.605172841628473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35.975941326905954</v>
      </c>
      <c r="F289" s="23">
        <f ca="1"/>
        <v>7.0117831438887874</v>
      </c>
      <c r="G289" s="23">
        <f ca="1"/>
        <v>12.870472822302174</v>
      </c>
      <c r="H289" s="23">
        <f ca="1"/>
        <v>16.591172977831473</v>
      </c>
      <c r="I289" s="23">
        <f ca="1"/>
        <v>20.838633620556681</v>
      </c>
      <c r="J289" s="23">
        <f ca="1"/>
        <v>24.232563792323472</v>
      </c>
      <c r="K289" s="23">
        <f ca="1"/>
        <v>26.444450864288523</v>
      </c>
      <c r="L289" s="23">
        <f ca="1"/>
        <v>31.712380817948851</v>
      </c>
      <c r="M289" s="23">
        <f ca="1"/>
        <v>35.35588042923861</v>
      </c>
      <c r="N289" s="23">
        <f ca="1"/>
        <v>37.273216008024569</v>
      </c>
      <c r="O289" s="23">
        <f ca="1"/>
        <v>40.828837224266238</v>
      </c>
      <c r="P289" s="23">
        <f ca="1"/>
        <v>39.793999323785194</v>
      </c>
      <c r="Q289" s="23">
        <f ca="1"/>
        <v>39.793999323785194</v>
      </c>
      <c r="R289" s="23">
        <f ca="1"/>
        <v>39.793999323785194</v>
      </c>
      <c r="S289" s="23">
        <f ca="1"/>
        <v>39.793999323785194</v>
      </c>
      <c r="T289" s="23">
        <f ca="1"/>
        <v>39.793999323785194</v>
      </c>
      <c r="U289" s="23">
        <f ca="1"/>
        <v>39.793999323785194</v>
      </c>
      <c r="V289" s="23">
        <f ca="1"/>
        <v>39.793999323785194</v>
      </c>
      <c r="W289" s="23">
        <f ca="1"/>
        <v>39.793999323785194</v>
      </c>
      <c r="X289" s="23">
        <f ca="1"/>
        <v>39.793999323785194</v>
      </c>
      <c r="Y289" s="23">
        <f ca="1"/>
        <v>39.793999323785194</v>
      </c>
      <c r="Z289" s="23">
        <f ca="1"/>
        <v>39.793999323785194</v>
      </c>
      <c r="AA289" s="23">
        <f ca="1"/>
        <v>39.793999323785194</v>
      </c>
      <c r="AB289" s="23">
        <f ca="1"/>
        <v>39.793999323785194</v>
      </c>
      <c r="AC289" s="23">
        <f ca="1"/>
        <v>39.793999323785194</v>
      </c>
      <c r="AD289" s="23">
        <f ca="1"/>
        <v>39.793999323785194</v>
      </c>
      <c r="AE289" s="23">
        <f ca="1"/>
        <v>39.793999323785194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116.76187158494207</v>
      </c>
      <c r="AK289" s="23">
        <f ca="1"/>
        <v>56.476052466026466</v>
      </c>
      <c r="AL289" s="23">
        <f ca="1"/>
        <v>69.122161605235135</v>
      </c>
      <c r="AM289" s="23">
        <f ca="1"/>
        <v>79.387285656061323</v>
      </c>
      <c r="AN289" s="23">
        <f ca="1"/>
        <v>89.260781967903696</v>
      </c>
      <c r="AO289" s="23">
        <f ca="1"/>
        <v>97.808494518549423</v>
      </c>
      <c r="AP289" s="23">
        <f ca="1"/>
        <v>102.09676735120453</v>
      </c>
      <c r="AQ289" s="23">
        <f ca="1"/>
        <v>108.41636654233503</v>
      </c>
      <c r="AR289" s="23">
        <f ca="1"/>
        <v>115.64620864357803</v>
      </c>
      <c r="AS289" s="23">
        <f ca="1"/>
        <v>123.02555691067707</v>
      </c>
      <c r="AT289" s="23">
        <f ca="1"/>
        <v>132.30776832817162</v>
      </c>
      <c r="AU289" s="23">
        <f ca="1"/>
        <v>133.75688002457045</v>
      </c>
      <c r="AV289" s="23">
        <f ca="1"/>
        <v>133.75688002457045</v>
      </c>
      <c r="AW289" s="23">
        <f ca="1"/>
        <v>133.75688002457045</v>
      </c>
      <c r="AX289" s="23">
        <f ca="1"/>
        <v>133.75688002457045</v>
      </c>
      <c r="AY289" s="23">
        <f ca="1"/>
        <v>133.75688002457045</v>
      </c>
      <c r="AZ289" s="23">
        <f ca="1"/>
        <v>133.75688002457045</v>
      </c>
      <c r="BA289" s="23">
        <f ca="1"/>
        <v>133.75688002457045</v>
      </c>
      <c r="BB289" s="23">
        <f ca="1"/>
        <v>133.75688002457045</v>
      </c>
      <c r="BC289" s="23">
        <f ca="1"/>
        <v>133.75688002457045</v>
      </c>
      <c r="BD289" s="23">
        <f ca="1"/>
        <v>133.75688002457045</v>
      </c>
      <c r="BE289" s="23">
        <f ca="1"/>
        <v>133.75688002457045</v>
      </c>
      <c r="BF289" s="23">
        <f ca="1"/>
        <v>133.75688002457045</v>
      </c>
      <c r="BG289" s="23">
        <f ca="1"/>
        <v>133.75688002457045</v>
      </c>
      <c r="BH289" s="23">
        <f ca="1"/>
        <v>133.75688002457045</v>
      </c>
      <c r="BI289" s="23">
        <f ca="1"/>
        <v>133.75688002457045</v>
      </c>
      <c r="BJ289" s="23">
        <f ca="1"/>
        <v>133.75688002457045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47.25199631907703</v>
      </c>
      <c r="F290" s="23">
        <f ca="1"/>
        <v>1.6120981275270565</v>
      </c>
      <c r="G290" s="23">
        <f ca="1"/>
        <v>9.7836690143141247</v>
      </c>
      <c r="H290" s="23">
        <f ca="1"/>
        <v>15.817236834091384</v>
      </c>
      <c r="I290" s="23">
        <f ca="1"/>
        <v>22.705010849321443</v>
      </c>
      <c r="J290" s="23">
        <f ca="1"/>
        <v>28.208681398132448</v>
      </c>
      <c r="K290" s="23">
        <f ca="1"/>
        <v>31.795525298616326</v>
      </c>
      <c r="L290" s="23">
        <f ca="1"/>
        <v>40.338114412660069</v>
      </c>
      <c r="M290" s="23">
        <f ca="1"/>
        <v>46.246492160697514</v>
      </c>
      <c r="N290" s="23">
        <f ca="1"/>
        <v>49.355684991161226</v>
      </c>
      <c r="O290" s="23">
        <f ca="1"/>
        <v>55.121557233715272</v>
      </c>
      <c r="P290" s="23">
        <f ca="1"/>
        <v>53.443441719421671</v>
      </c>
      <c r="Q290" s="23">
        <f ca="1"/>
        <v>53.443441719421671</v>
      </c>
      <c r="R290" s="23">
        <f ca="1"/>
        <v>53.443441719421671</v>
      </c>
      <c r="S290" s="23">
        <f ca="1"/>
        <v>53.443441719421671</v>
      </c>
      <c r="T290" s="23">
        <f ca="1"/>
        <v>53.443441719421671</v>
      </c>
      <c r="U290" s="23">
        <f ca="1"/>
        <v>53.443441719421671</v>
      </c>
      <c r="V290" s="23">
        <f ca="1"/>
        <v>53.443441719421671</v>
      </c>
      <c r="W290" s="23">
        <f ca="1"/>
        <v>53.443441719421671</v>
      </c>
      <c r="X290" s="23">
        <f ca="1"/>
        <v>53.443441719421671</v>
      </c>
      <c r="Y290" s="23">
        <f ca="1"/>
        <v>53.443441719421671</v>
      </c>
      <c r="Z290" s="23">
        <f ca="1"/>
        <v>53.443441719421671</v>
      </c>
      <c r="AA290" s="23">
        <f ca="1"/>
        <v>53.443441719421671</v>
      </c>
      <c r="AB290" s="23">
        <f ca="1"/>
        <v>53.443441719421671</v>
      </c>
      <c r="AC290" s="23">
        <f ca="1"/>
        <v>53.443441719421671</v>
      </c>
      <c r="AD290" s="23">
        <f ca="1"/>
        <v>53.443441719421671</v>
      </c>
      <c r="AE290" s="23">
        <f ca="1"/>
        <v>53.443441719421671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122.34886482618813</v>
      </c>
      <c r="AK290" s="23">
        <f ca="1"/>
        <v>50.114504981001019</v>
      </c>
      <c r="AL290" s="23">
        <f ca="1"/>
        <v>65.267050165818617</v>
      </c>
      <c r="AM290" s="23">
        <f ca="1"/>
        <v>77.5667033077995</v>
      </c>
      <c r="AN290" s="23">
        <f ca="1"/>
        <v>89.397108798565583</v>
      </c>
      <c r="AO290" s="23">
        <f ca="1"/>
        <v>99.638962575465442</v>
      </c>
      <c r="AP290" s="23">
        <f ca="1"/>
        <v>104.77716335693508</v>
      </c>
      <c r="AQ290" s="23">
        <f ca="1"/>
        <v>112.34929572108246</v>
      </c>
      <c r="AR290" s="23">
        <f ca="1"/>
        <v>121.01207950004924</v>
      </c>
      <c r="AS290" s="23">
        <f ca="1"/>
        <v>129.85400129756431</v>
      </c>
      <c r="AT290" s="23">
        <f ca="1"/>
        <v>140.97593029330102</v>
      </c>
      <c r="AU290" s="23">
        <f ca="1"/>
        <v>142.71225331691394</v>
      </c>
      <c r="AV290" s="23">
        <f ca="1"/>
        <v>142.71225331691394</v>
      </c>
      <c r="AW290" s="23">
        <f ca="1"/>
        <v>142.71225331691394</v>
      </c>
      <c r="AX290" s="23">
        <f ca="1"/>
        <v>142.71225331691394</v>
      </c>
      <c r="AY290" s="23">
        <f ca="1"/>
        <v>142.71225331691394</v>
      </c>
      <c r="AZ290" s="23">
        <f ca="1"/>
        <v>142.71225331691394</v>
      </c>
      <c r="BA290" s="23">
        <f ca="1"/>
        <v>142.71225331691394</v>
      </c>
      <c r="BB290" s="23">
        <f ca="1"/>
        <v>142.71225331691394</v>
      </c>
      <c r="BC290" s="23">
        <f ca="1"/>
        <v>142.71225331691394</v>
      </c>
      <c r="BD290" s="23">
        <f ca="1"/>
        <v>142.71225331691394</v>
      </c>
      <c r="BE290" s="23">
        <f ca="1"/>
        <v>142.71225331691394</v>
      </c>
      <c r="BF290" s="23">
        <f ca="1"/>
        <v>142.71225331691394</v>
      </c>
      <c r="BG290" s="23">
        <f ca="1"/>
        <v>142.71225331691394</v>
      </c>
      <c r="BH290" s="23">
        <f ca="1"/>
        <v>142.71225331691394</v>
      </c>
      <c r="BI290" s="23">
        <f ca="1"/>
        <v>142.71225331691394</v>
      </c>
      <c r="BJ290" s="23">
        <f ca="1"/>
        <v>142.71225331691394</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134.05971398412072</v>
      </c>
      <c r="F291" s="23" t="str">
        <f ca="1"/>
        <v/>
      </c>
      <c r="G291" s="23">
        <f ca="1"/>
        <v>2.207316014394805</v>
      </c>
      <c r="H291" s="23">
        <f ca="1"/>
        <v>14.610051502271807</v>
      </c>
      <c r="I291" s="23">
        <f ca="1"/>
        <v>39.553819925561676</v>
      </c>
      <c r="J291" s="23">
        <f ca="1"/>
        <v>60.742951538484192</v>
      </c>
      <c r="K291" s="23">
        <f ca="1"/>
        <v>74.55230055534706</v>
      </c>
      <c r="L291" s="23">
        <f ca="1"/>
        <v>107.44126864441544</v>
      </c>
      <c r="M291" s="23">
        <f ca="1"/>
        <v>130.18852297435967</v>
      </c>
      <c r="N291" s="23">
        <f ca="1"/>
        <v>142.15891537164492</v>
      </c>
      <c r="O291" s="23">
        <f ca="1"/>
        <v>164.35752350547801</v>
      </c>
      <c r="P291" s="23">
        <f ca="1"/>
        <v>157.89677877544759</v>
      </c>
      <c r="Q291" s="23">
        <f ca="1"/>
        <v>157.89677877544759</v>
      </c>
      <c r="R291" s="23">
        <f ca="1"/>
        <v>157.89677877544759</v>
      </c>
      <c r="S291" s="23">
        <f ca="1"/>
        <v>157.89677877544759</v>
      </c>
      <c r="T291" s="23">
        <f ca="1"/>
        <v>157.89677877544759</v>
      </c>
      <c r="U291" s="23">
        <f ca="1"/>
        <v>157.89677877544759</v>
      </c>
      <c r="V291" s="23">
        <f ca="1"/>
        <v>157.89677877544759</v>
      </c>
      <c r="W291" s="23">
        <f ca="1"/>
        <v>157.89677877544759</v>
      </c>
      <c r="X291" s="23">
        <f ca="1"/>
        <v>157.89677877544759</v>
      </c>
      <c r="Y291" s="23">
        <f ca="1"/>
        <v>157.89677877544759</v>
      </c>
      <c r="Z291" s="23">
        <f ca="1"/>
        <v>157.89677877544759</v>
      </c>
      <c r="AA291" s="23">
        <f ca="1"/>
        <v>157.89677877544759</v>
      </c>
      <c r="AB291" s="23">
        <f ca="1"/>
        <v>157.89677877544759</v>
      </c>
      <c r="AC291" s="23">
        <f ca="1"/>
        <v>157.89677877544759</v>
      </c>
      <c r="AD291" s="23">
        <f ca="1"/>
        <v>157.89677877544759</v>
      </c>
      <c r="AE291" s="23">
        <f ca="1"/>
        <v>157.89677877544759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117.17817139456191</v>
      </c>
      <c r="AK291" s="23">
        <f ca="1"/>
        <v>34.73324038328817</v>
      </c>
      <c r="AL291" s="23">
        <f ca="1"/>
        <v>52.027649097989809</v>
      </c>
      <c r="AM291" s="23">
        <f ca="1"/>
        <v>66.06589982695742</v>
      </c>
      <c r="AN291" s="23">
        <f ca="1"/>
        <v>79.568573161531063</v>
      </c>
      <c r="AO291" s="23">
        <f ca="1"/>
        <v>91.258147622684461</v>
      </c>
      <c r="AP291" s="23">
        <f ca="1"/>
        <v>97.122650469504691</v>
      </c>
      <c r="AQ291" s="23">
        <f ca="1"/>
        <v>105.76512936332099</v>
      </c>
      <c r="AR291" s="23">
        <f ca="1"/>
        <v>115.65242693961541</v>
      </c>
      <c r="AS291" s="23">
        <f ca="1"/>
        <v>125.74418429948601</v>
      </c>
      <c r="AT291" s="23">
        <f ca="1"/>
        <v>138.43823558935694</v>
      </c>
      <c r="AU291" s="23">
        <f ca="1"/>
        <v>140.4199937471347</v>
      </c>
      <c r="AV291" s="23">
        <f ca="1"/>
        <v>140.4199937471347</v>
      </c>
      <c r="AW291" s="23">
        <f ca="1"/>
        <v>140.4199937471347</v>
      </c>
      <c r="AX291" s="23">
        <f ca="1"/>
        <v>140.4199937471347</v>
      </c>
      <c r="AY291" s="23">
        <f ca="1"/>
        <v>140.4199937471347</v>
      </c>
      <c r="AZ291" s="23">
        <f ca="1"/>
        <v>140.4199937471347</v>
      </c>
      <c r="BA291" s="23">
        <f ca="1"/>
        <v>140.4199937471347</v>
      </c>
      <c r="BB291" s="23">
        <f ca="1"/>
        <v>140.4199937471347</v>
      </c>
      <c r="BC291" s="23">
        <f ca="1"/>
        <v>140.4199937471347</v>
      </c>
      <c r="BD291" s="23">
        <f ca="1"/>
        <v>140.4199937471347</v>
      </c>
      <c r="BE291" s="23">
        <f ca="1"/>
        <v>140.4199937471347</v>
      </c>
      <c r="BF291" s="23">
        <f ca="1"/>
        <v>140.4199937471347</v>
      </c>
      <c r="BG291" s="23">
        <f ca="1"/>
        <v>140.4199937471347</v>
      </c>
      <c r="BH291" s="23">
        <f ca="1"/>
        <v>140.4199937471347</v>
      </c>
      <c r="BI291" s="23">
        <f ca="1"/>
        <v>140.4199937471347</v>
      </c>
      <c r="BJ291" s="23">
        <f ca="1"/>
        <v>140.4199937471347</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f ca="1"/>
        <v>121.19853735160943</v>
      </c>
      <c r="F292" s="23" t="str">
        <f ca="1"/>
        <v/>
      </c>
      <c r="G292" s="23" t="str">
        <f ca="1"/>
        <v/>
      </c>
      <c r="H292" s="23" t="str">
        <f ca="1"/>
        <v/>
      </c>
      <c r="I292" s="23">
        <f ca="1"/>
        <v>2.5528320714094397</v>
      </c>
      <c r="J292" s="23">
        <f ca="1"/>
        <v>16.638536281794316</v>
      </c>
      <c r="K292" s="23">
        <f ca="1"/>
        <v>32.093437521877426</v>
      </c>
      <c r="L292" s="23">
        <f ca="1"/>
        <v>80.88402118776348</v>
      </c>
      <c r="M292" s="23">
        <f ca="1"/>
        <v>115.33549048524894</v>
      </c>
      <c r="N292" s="23">
        <f ca="1"/>
        <v>133.46504582288145</v>
      </c>
      <c r="O292" s="23">
        <f ca="1"/>
        <v>167.0855723038697</v>
      </c>
      <c r="P292" s="23">
        <f ca="1"/>
        <v>157.30056065028597</v>
      </c>
      <c r="Q292" s="23">
        <f ca="1"/>
        <v>157.30056065028597</v>
      </c>
      <c r="R292" s="23">
        <f ca="1"/>
        <v>157.30056065028597</v>
      </c>
      <c r="S292" s="23">
        <f ca="1"/>
        <v>157.30056065028597</v>
      </c>
      <c r="T292" s="23">
        <f ca="1"/>
        <v>157.30056065028597</v>
      </c>
      <c r="U292" s="23">
        <f ca="1"/>
        <v>157.30056065028597</v>
      </c>
      <c r="V292" s="23">
        <f ca="1"/>
        <v>157.30056065028597</v>
      </c>
      <c r="W292" s="23">
        <f ca="1"/>
        <v>157.30056065028597</v>
      </c>
      <c r="X292" s="23">
        <f ca="1"/>
        <v>157.30056065028597</v>
      </c>
      <c r="Y292" s="23">
        <f ca="1"/>
        <v>157.30056065028597</v>
      </c>
      <c r="Z292" s="23">
        <f ca="1"/>
        <v>157.30056065028597</v>
      </c>
      <c r="AA292" s="23">
        <f ca="1"/>
        <v>157.30056065028597</v>
      </c>
      <c r="AB292" s="23">
        <f ca="1"/>
        <v>157.30056065028597</v>
      </c>
      <c r="AC292" s="23">
        <f ca="1"/>
        <v>157.30056065028597</v>
      </c>
      <c r="AD292" s="23">
        <f ca="1"/>
        <v>157.30056065028597</v>
      </c>
      <c r="AE292" s="23">
        <f ca="1"/>
        <v>157.30056065028597</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78.749837670049274</v>
      </c>
      <c r="AK292" s="23">
        <f ca="1"/>
        <v>8.3414911763074446</v>
      </c>
      <c r="AL292" s="23">
        <f ca="1"/>
        <v>22.869745423582248</v>
      </c>
      <c r="AM292" s="23">
        <f ca="1"/>
        <v>34.910458499416194</v>
      </c>
      <c r="AN292" s="23">
        <f ca="1"/>
        <v>46.491802821955631</v>
      </c>
      <c r="AO292" s="23">
        <f ca="1"/>
        <v>56.518038624604948</v>
      </c>
      <c r="AP292" s="23">
        <f ca="1"/>
        <v>61.548066758043653</v>
      </c>
      <c r="AQ292" s="23">
        <f ca="1"/>
        <v>68.960785809261566</v>
      </c>
      <c r="AR292" s="23">
        <f ca="1"/>
        <v>77.441195192881707</v>
      </c>
      <c r="AS292" s="23">
        <f ca="1"/>
        <v>86.096971268343793</v>
      </c>
      <c r="AT292" s="23">
        <f ca="1"/>
        <v>96.984754390486117</v>
      </c>
      <c r="AU292" s="23">
        <f ca="1"/>
        <v>98.684523245180827</v>
      </c>
      <c r="AV292" s="23">
        <f ca="1"/>
        <v>98.684523245180827</v>
      </c>
      <c r="AW292" s="23">
        <f ca="1"/>
        <v>98.684523245180827</v>
      </c>
      <c r="AX292" s="23">
        <f ca="1"/>
        <v>98.684523245180827</v>
      </c>
      <c r="AY292" s="23">
        <f ca="1"/>
        <v>98.684523245180827</v>
      </c>
      <c r="AZ292" s="23">
        <f ca="1"/>
        <v>98.684523245180827</v>
      </c>
      <c r="BA292" s="23">
        <f ca="1"/>
        <v>98.684523245180827</v>
      </c>
      <c r="BB292" s="23">
        <f ca="1"/>
        <v>98.684523245180827</v>
      </c>
      <c r="BC292" s="23">
        <f ca="1"/>
        <v>98.684523245180827</v>
      </c>
      <c r="BD292" s="23">
        <f ca="1"/>
        <v>98.684523245180827</v>
      </c>
      <c r="BE292" s="23">
        <f ca="1"/>
        <v>98.684523245180827</v>
      </c>
      <c r="BF292" s="23">
        <f ca="1"/>
        <v>98.684523245180827</v>
      </c>
      <c r="BG292" s="23">
        <f ca="1"/>
        <v>98.684523245180827</v>
      </c>
      <c r="BH292" s="23">
        <f ca="1"/>
        <v>98.684523245180827</v>
      </c>
      <c r="BI292" s="23">
        <f ca="1"/>
        <v>98.684523245180827</v>
      </c>
      <c r="BJ292" s="23">
        <f ca="1"/>
        <v>98.684523245180827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f ca="1"/>
        <v>46.74872601522636</v>
      </c>
      <c r="F293" s="23" t="str">
        <f ca="1"/>
        <v/>
      </c>
      <c r="G293" s="23" t="str">
        <f ca="1"/>
        <v/>
      </c>
      <c r="H293" s="23" t="str">
        <f ca="1"/>
        <v/>
      </c>
      <c r="I293" s="23" t="str">
        <f ca="1"/>
        <v/>
      </c>
      <c r="J293" s="23" t="str">
        <f ca="1"/>
        <v/>
      </c>
      <c r="K293" s="23" t="str">
        <f ca="1"/>
        <v/>
      </c>
      <c r="L293" s="23">
        <f ca="1"/>
        <v>10.655985938257302</v>
      </c>
      <c r="M293" s="23">
        <f ca="1"/>
        <v>39.989713989815279</v>
      </c>
      <c r="N293" s="23">
        <f ca="1"/>
        <v>62.493253249948886</v>
      </c>
      <c r="O293" s="23">
        <f ca="1"/>
        <v>112.97553165103928</v>
      </c>
      <c r="P293" s="23">
        <f ca="1"/>
        <v>98.028317034438587</v>
      </c>
      <c r="Q293" s="23">
        <f ca="1"/>
        <v>98.028317034438587</v>
      </c>
      <c r="R293" s="23">
        <f ca="1"/>
        <v>98.028317034438587</v>
      </c>
      <c r="S293" s="23">
        <f ca="1"/>
        <v>98.028317034438587</v>
      </c>
      <c r="T293" s="23">
        <f ca="1"/>
        <v>98.028317034438587</v>
      </c>
      <c r="U293" s="23">
        <f ca="1"/>
        <v>98.028317034438587</v>
      </c>
      <c r="V293" s="23">
        <f ca="1"/>
        <v>98.028317034438587</v>
      </c>
      <c r="W293" s="23">
        <f ca="1"/>
        <v>98.028317034438587</v>
      </c>
      <c r="X293" s="23">
        <f ca="1"/>
        <v>98.028317034438587</v>
      </c>
      <c r="Y293" s="23">
        <f ca="1"/>
        <v>98.028317034438587</v>
      </c>
      <c r="Z293" s="23">
        <f ca="1"/>
        <v>98.028317034438587</v>
      </c>
      <c r="AA293" s="23">
        <f ca="1"/>
        <v>98.028317034438587</v>
      </c>
      <c r="AB293" s="23">
        <f ca="1"/>
        <v>98.028317034438587</v>
      </c>
      <c r="AC293" s="23">
        <f ca="1"/>
        <v>98.028317034438587</v>
      </c>
      <c r="AD293" s="23">
        <f ca="1"/>
        <v>98.028317034438587</v>
      </c>
      <c r="AE293" s="23">
        <f ca="1"/>
        <v>98.028317034438587</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57.72675446143981</v>
      </c>
      <c r="AK293" s="23" t="str">
        <f ca="1"/>
        <v/>
      </c>
      <c r="AL293" s="23">
        <f ca="1"/>
        <v>2.5832832551586078</v>
      </c>
      <c r="AM293" s="23">
        <f ca="1"/>
        <v>11.088058335326</v>
      </c>
      <c r="AN293" s="23">
        <f ca="1"/>
        <v>23.23890153628869</v>
      </c>
      <c r="AO293" s="23">
        <f ca="1"/>
        <v>33.958195113314808</v>
      </c>
      <c r="AP293" s="23">
        <f ca="1"/>
        <v>39.335921043995882</v>
      </c>
      <c r="AQ293" s="23">
        <f ca="1"/>
        <v>47.261040029629811</v>
      </c>
      <c r="AR293" s="23">
        <f ca="1"/>
        <v>56.327652826864401</v>
      </c>
      <c r="AS293" s="23">
        <f ca="1"/>
        <v>65.58175443749677</v>
      </c>
      <c r="AT293" s="23">
        <f ca="1"/>
        <v>77.222149296192768</v>
      </c>
      <c r="AU293" s="23">
        <f ca="1"/>
        <v>79.039413693838782</v>
      </c>
      <c r="AV293" s="23">
        <f ca="1"/>
        <v>79.039413693838782</v>
      </c>
      <c r="AW293" s="23">
        <f ca="1"/>
        <v>79.039413693838782</v>
      </c>
      <c r="AX293" s="23">
        <f ca="1"/>
        <v>79.039413693838782</v>
      </c>
      <c r="AY293" s="23">
        <f ca="1"/>
        <v>79.039413693838782</v>
      </c>
      <c r="AZ293" s="23">
        <f ca="1"/>
        <v>79.039413693838782</v>
      </c>
      <c r="BA293" s="23">
        <f ca="1"/>
        <v>79.039413693838782</v>
      </c>
      <c r="BB293" s="23">
        <f ca="1"/>
        <v>79.039413693838782</v>
      </c>
      <c r="BC293" s="23">
        <f ca="1"/>
        <v>79.039413693838782</v>
      </c>
      <c r="BD293" s="23">
        <f ca="1"/>
        <v>79.039413693838782</v>
      </c>
      <c r="BE293" s="23">
        <f ca="1"/>
        <v>79.039413693838782</v>
      </c>
      <c r="BF293" s="23">
        <f ca="1"/>
        <v>79.039413693838782</v>
      </c>
      <c r="BG293" s="23">
        <f ca="1"/>
        <v>79.039413693838782</v>
      </c>
      <c r="BH293" s="23">
        <f ca="1"/>
        <v>79.039413693838782</v>
      </c>
      <c r="BI293" s="23">
        <f ca="1"/>
        <v>79.039413693838782</v>
      </c>
      <c r="BJ293" s="23">
        <f ca="1"/>
        <v>79.039413693838782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6.6985392151537013</v>
      </c>
      <c r="P294" s="23">
        <f ca="1"/>
        <v>2.1390812712020302</v>
      </c>
      <c r="Q294" s="23">
        <f ca="1"/>
        <v>2.1390812712020302</v>
      </c>
      <c r="R294" s="23">
        <f ca="1"/>
        <v>2.1390812712020302</v>
      </c>
      <c r="S294" s="23">
        <f ca="1"/>
        <v>2.1390812712020302</v>
      </c>
      <c r="T294" s="23">
        <f ca="1"/>
        <v>2.1390812712020302</v>
      </c>
      <c r="U294" s="23">
        <f ca="1"/>
        <v>2.1390812712020302</v>
      </c>
      <c r="V294" s="23">
        <f ca="1"/>
        <v>2.1390812712020302</v>
      </c>
      <c r="W294" s="23">
        <f ca="1"/>
        <v>2.1390812712020302</v>
      </c>
      <c r="X294" s="23">
        <f ca="1"/>
        <v>2.1390812712020302</v>
      </c>
      <c r="Y294" s="23">
        <f ca="1"/>
        <v>2.1390812712020302</v>
      </c>
      <c r="Z294" s="23">
        <f ca="1"/>
        <v>2.1390812712020302</v>
      </c>
      <c r="AA294" s="23">
        <f ca="1"/>
        <v>2.1390812712020302</v>
      </c>
      <c r="AB294" s="23">
        <f ca="1"/>
        <v>2.1390812712020302</v>
      </c>
      <c r="AC294" s="23">
        <f ca="1"/>
        <v>2.1390812712020302</v>
      </c>
      <c r="AD294" s="23">
        <f ca="1"/>
        <v>2.1390812712020302</v>
      </c>
      <c r="AE294" s="23">
        <f ca="1"/>
        <v>2.1390812712020302</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f ca="1"/>
        <v>72.118800921330632</v>
      </c>
      <c r="AK294" s="23" t="str">
        <f ca="1"/>
        <v/>
      </c>
      <c r="AL294" s="23" t="str">
        <f ca="1"/>
        <v/>
      </c>
      <c r="AM294" s="23" t="str">
        <f ca="1"/>
        <v/>
      </c>
      <c r="AN294" s="23">
        <f ca="1"/>
        <v>3.2580115381449115</v>
      </c>
      <c r="AO294" s="23">
        <f ca="1"/>
        <v>16.070046341306742</v>
      </c>
      <c r="AP294" s="23">
        <f ca="1"/>
        <v>25.954789996327811</v>
      </c>
      <c r="AQ294" s="23">
        <f ca="1"/>
        <v>44.511162957850274</v>
      </c>
      <c r="AR294" s="23">
        <f ca="1"/>
        <v>68.428067299088767</v>
      </c>
      <c r="AS294" s="23">
        <f ca="1"/>
        <v>92.839749134032701</v>
      </c>
      <c r="AT294" s="23">
        <f ca="1"/>
        <v>123.5463079854205</v>
      </c>
      <c r="AU294" s="23">
        <f ca="1"/>
        <v>128.34012613783159</v>
      </c>
      <c r="AV294" s="23">
        <f ca="1"/>
        <v>128.34012613783159</v>
      </c>
      <c r="AW294" s="23">
        <f ca="1"/>
        <v>128.34012613783159</v>
      </c>
      <c r="AX294" s="23">
        <f ca="1"/>
        <v>128.34012613783159</v>
      </c>
      <c r="AY294" s="23">
        <f ca="1"/>
        <v>128.34012613783159</v>
      </c>
      <c r="AZ294" s="23">
        <f ca="1"/>
        <v>128.34012613783159</v>
      </c>
      <c r="BA294" s="23">
        <f ca="1"/>
        <v>128.34012613783159</v>
      </c>
      <c r="BB294" s="23">
        <f ca="1"/>
        <v>128.34012613783159</v>
      </c>
      <c r="BC294" s="23">
        <f ca="1"/>
        <v>128.34012613783159</v>
      </c>
      <c r="BD294" s="23">
        <f ca="1"/>
        <v>128.34012613783159</v>
      </c>
      <c r="BE294" s="23">
        <f ca="1"/>
        <v>128.34012613783159</v>
      </c>
      <c r="BF294" s="23">
        <f ca="1"/>
        <v>128.34012613783159</v>
      </c>
      <c r="BG294" s="23">
        <f ca="1"/>
        <v>128.34012613783159</v>
      </c>
      <c r="BH294" s="23">
        <f ca="1"/>
        <v>128.34012613783159</v>
      </c>
      <c r="BI294" s="23">
        <f ca="1"/>
        <v>128.34012613783159</v>
      </c>
      <c r="BJ294" s="23">
        <f ca="1"/>
        <v>128.34012613783159</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f ca="1"/>
        <v>4.5951531430463985</v>
      </c>
      <c r="AK295" s="23" t="str">
        <f ca="1"/>
        <v/>
      </c>
      <c r="AL295" s="23" t="str">
        <f ca="1"/>
        <v/>
      </c>
      <c r="AM295" s="23" t="str">
        <f ca="1"/>
        <v/>
      </c>
      <c r="AN295" s="23" t="str">
        <f ca="1"/>
        <v/>
      </c>
      <c r="AO295" s="23" t="str">
        <f ca="1"/>
        <v/>
      </c>
      <c r="AP295" s="23" t="str">
        <f ca="1"/>
        <v/>
      </c>
      <c r="AQ295" s="23" t="str">
        <f ca="1"/>
        <v/>
      </c>
      <c r="AR295" s="23">
        <f ca="1"/>
        <v>3.4514720795075982</v>
      </c>
      <c r="AS295" s="23">
        <f ca="1"/>
        <v>13.933084385166184</v>
      </c>
      <c r="AT295" s="23">
        <f ca="1"/>
        <v>36.487118492398487</v>
      </c>
      <c r="AU295" s="23">
        <f ca="1"/>
        <v>40.906581355198448</v>
      </c>
      <c r="AV295" s="23">
        <f ca="1"/>
        <v>40.906581355198448</v>
      </c>
      <c r="AW295" s="23">
        <f ca="1"/>
        <v>40.906581355198448</v>
      </c>
      <c r="AX295" s="23">
        <f ca="1"/>
        <v>40.906581355198448</v>
      </c>
      <c r="AY295" s="23">
        <f ca="1"/>
        <v>40.906581355198448</v>
      </c>
      <c r="AZ295" s="23">
        <f ca="1"/>
        <v>40.906581355198448</v>
      </c>
      <c r="BA295" s="23">
        <f ca="1"/>
        <v>40.906581355198448</v>
      </c>
      <c r="BB295" s="23">
        <f ca="1"/>
        <v>40.906581355198448</v>
      </c>
      <c r="BC295" s="23">
        <f ca="1"/>
        <v>40.906581355198448</v>
      </c>
      <c r="BD295" s="23">
        <f ca="1"/>
        <v>40.906581355198448</v>
      </c>
      <c r="BE295" s="23">
        <f ca="1"/>
        <v>40.906581355198448</v>
      </c>
      <c r="BF295" s="23">
        <f ca="1"/>
        <v>40.906581355198448</v>
      </c>
      <c r="BG295" s="23">
        <f ca="1"/>
        <v>40.906581355198448</v>
      </c>
      <c r="BH295" s="23">
        <f ca="1"/>
        <v>40.906581355198448</v>
      </c>
      <c r="BI295" s="23">
        <f ca="1"/>
        <v>40.906581355198448</v>
      </c>
      <c r="BJ295" s="23">
        <f ca="1"/>
        <v>40.906581355198448</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93.568450623962576</v>
      </c>
      <c r="C308" s="31">
        <f t="shared" ca="1" si="36"/>
        <v>149.24230078553944</v>
      </c>
      <c r="D308" s="31">
        <f t="shared" ca="1" si="36"/>
        <v>600.0097873589898</v>
      </c>
      <c r="E308" s="31">
        <f t="shared" ca="1" si="36"/>
        <v>416.09955741215953</v>
      </c>
      <c r="F308" s="31">
        <f t="shared" ca="1" si="36"/>
        <v>17.838095021647018</v>
      </c>
      <c r="G308" s="31">
        <f t="shared" ca="1" si="36"/>
        <v>38.454985584797598</v>
      </c>
      <c r="H308" s="31">
        <f t="shared" ca="1" si="36"/>
        <v>63.393176500145159</v>
      </c>
      <c r="I308" s="31">
        <f t="shared" ca="1" si="36"/>
        <v>105.19994748458195</v>
      </c>
      <c r="J308" s="31">
        <f t="shared" ca="1" si="36"/>
        <v>151.90931407191908</v>
      </c>
      <c r="K308" s="31">
        <f t="shared" ca="1" si="36"/>
        <v>188.62565953734656</v>
      </c>
      <c r="L308" s="31">
        <f t="shared" ca="1" si="36"/>
        <v>298.70944308987873</v>
      </c>
      <c r="M308" s="31">
        <f t="shared" ca="1" si="36"/>
        <v>397.51725291871759</v>
      </c>
      <c r="N308" s="31">
        <f t="shared" ca="1" si="36"/>
        <v>456.5804581610609</v>
      </c>
      <c r="O308" s="31">
        <f t="shared" ca="1" si="36"/>
        <v>581.55969638939462</v>
      </c>
      <c r="P308" s="31">
        <f t="shared" ca="1" si="36"/>
        <v>542.32078268862665</v>
      </c>
      <c r="Q308" s="31">
        <f t="shared" ca="1" si="36"/>
        <v>542.32078268862665</v>
      </c>
      <c r="R308" s="31">
        <f t="shared" ca="1" si="36"/>
        <v>542.32078268862665</v>
      </c>
      <c r="S308" s="31">
        <f t="shared" ca="1" si="36"/>
        <v>542.32078268862665</v>
      </c>
      <c r="T308" s="31">
        <f t="shared" ca="1" si="36"/>
        <v>542.32078268862665</v>
      </c>
      <c r="U308" s="31">
        <f t="shared" ca="1" si="36"/>
        <v>542.32078268862665</v>
      </c>
      <c r="V308" s="31">
        <f t="shared" ca="1" si="36"/>
        <v>542.32078268862665</v>
      </c>
      <c r="W308" s="31">
        <f t="shared" ca="1" si="36"/>
        <v>542.32078268862665</v>
      </c>
      <c r="X308" s="31">
        <f t="shared" ca="1" si="36"/>
        <v>542.32078268862665</v>
      </c>
      <c r="Y308" s="31">
        <f t="shared" ca="1" si="36"/>
        <v>542.32078268862665</v>
      </c>
      <c r="Z308" s="31">
        <f t="shared" ca="1" si="36"/>
        <v>542.32078268862665</v>
      </c>
      <c r="AA308" s="31">
        <f t="shared" ca="1" si="36"/>
        <v>542.32078268862665</v>
      </c>
      <c r="AB308" s="31">
        <f t="shared" ca="1" si="36"/>
        <v>542.32078268862665</v>
      </c>
      <c r="AC308" s="31">
        <f t="shared" ca="1" si="36"/>
        <v>542.32078268862665</v>
      </c>
      <c r="AD308" s="31">
        <f t="shared" ca="1" si="36"/>
        <v>542.32078268862665</v>
      </c>
      <c r="AE308" s="31">
        <f t="shared" ca="1" si="36"/>
        <v>542.32078268862665</v>
      </c>
      <c r="AF308" s="4" t="s">
        <v>864</v>
      </c>
      <c r="AG308" s="31">
        <f t="shared" ref="AG308:BJ308" ca="1" si="37">PowerFactor*SUM(AG284:AG307)</f>
        <v>329.95755228303113</v>
      </c>
      <c r="AH308" s="31">
        <f t="shared" ca="1" si="37"/>
        <v>412.41757246100747</v>
      </c>
      <c r="AI308" s="31">
        <f t="shared" ca="1" si="37"/>
        <v>788.85975963812712</v>
      </c>
      <c r="AJ308" s="31">
        <f t="shared" ca="1" si="37"/>
        <v>651.37003229268305</v>
      </c>
      <c r="AK308" s="31">
        <f t="shared" ca="1" si="37"/>
        <v>193.47260931019511</v>
      </c>
      <c r="AL308" s="31">
        <f t="shared" ca="1" si="37"/>
        <v>263.66590510217907</v>
      </c>
      <c r="AM308" s="31">
        <f t="shared" ca="1" si="37"/>
        <v>327.29902026503561</v>
      </c>
      <c r="AN308" s="31">
        <f t="shared" ca="1" si="37"/>
        <v>395.73299771959785</v>
      </c>
      <c r="AO308" s="31">
        <f t="shared" ca="1" si="37"/>
        <v>465.16939281772227</v>
      </c>
      <c r="AP308" s="31">
        <f t="shared" ca="1" si="37"/>
        <v>503.46181916921148</v>
      </c>
      <c r="AQ308" s="31">
        <f t="shared" ca="1" si="37"/>
        <v>563.88240543904101</v>
      </c>
      <c r="AR308" s="31">
        <f t="shared" ca="1" si="37"/>
        <v>639.14490342632757</v>
      </c>
      <c r="AS308" s="31">
        <f t="shared" ca="1" si="37"/>
        <v>722.92272340263526</v>
      </c>
      <c r="AT308" s="31">
        <f t="shared" ca="1" si="37"/>
        <v>837.67336770821157</v>
      </c>
      <c r="AU308" s="31">
        <f t="shared" ca="1" si="37"/>
        <v>856.48629568374622</v>
      </c>
      <c r="AV308" s="31">
        <f t="shared" ca="1" si="37"/>
        <v>856.48629568374622</v>
      </c>
      <c r="AW308" s="31">
        <f t="shared" ca="1" si="37"/>
        <v>856.48629568374622</v>
      </c>
      <c r="AX308" s="31">
        <f t="shared" ca="1" si="37"/>
        <v>856.48629568374622</v>
      </c>
      <c r="AY308" s="31">
        <f t="shared" ca="1" si="37"/>
        <v>856.48629568374622</v>
      </c>
      <c r="AZ308" s="31">
        <f t="shared" ca="1" si="37"/>
        <v>856.48629568374622</v>
      </c>
      <c r="BA308" s="31">
        <f t="shared" ca="1" si="37"/>
        <v>856.48629568374622</v>
      </c>
      <c r="BB308" s="31">
        <f t="shared" ca="1" si="37"/>
        <v>856.48629568374622</v>
      </c>
      <c r="BC308" s="31">
        <f t="shared" ca="1" si="37"/>
        <v>856.48629568374622</v>
      </c>
      <c r="BD308" s="31">
        <f t="shared" ca="1" si="37"/>
        <v>856.48629568374622</v>
      </c>
      <c r="BE308" s="31">
        <f t="shared" ca="1" si="37"/>
        <v>856.48629568374622</v>
      </c>
      <c r="BF308" s="31">
        <f t="shared" ca="1" si="37"/>
        <v>856.48629568374622</v>
      </c>
      <c r="BG308" s="31">
        <f t="shared" ca="1" si="37"/>
        <v>856.48629568374622</v>
      </c>
      <c r="BH308" s="31">
        <f t="shared" ca="1" si="37"/>
        <v>856.48629568374622</v>
      </c>
      <c r="BI308" s="31">
        <f t="shared" ca="1" si="37"/>
        <v>856.48629568374622</v>
      </c>
      <c r="BJ308" s="31">
        <f t="shared" ca="1" si="37"/>
        <v>856.48629568374622</v>
      </c>
    </row>
    <row r="309" spans="1:62">
      <c r="A309" s="4" t="s">
        <v>915</v>
      </c>
      <c r="B309" s="31">
        <f t="shared" ref="B309:AE309" ca="1" si="38">B308*Probability_Weighting_for_50__POE_MDs</f>
        <v>65.497915436773795</v>
      </c>
      <c r="C309" s="31">
        <f t="shared" ca="1" si="38"/>
        <v>104.4696105498776</v>
      </c>
      <c r="D309" s="31">
        <f t="shared" ca="1" si="38"/>
        <v>420.00685115129284</v>
      </c>
      <c r="E309" s="31">
        <f t="shared" ca="1" si="38"/>
        <v>291.26969018851167</v>
      </c>
      <c r="F309" s="31">
        <f t="shared" ca="1" si="38"/>
        <v>12.486666515152912</v>
      </c>
      <c r="G309" s="31">
        <f t="shared" ca="1" si="38"/>
        <v>26.918489909358318</v>
      </c>
      <c r="H309" s="31">
        <f t="shared" ca="1" si="38"/>
        <v>44.375223550101609</v>
      </c>
      <c r="I309" s="31">
        <f t="shared" ca="1" si="38"/>
        <v>73.639963239207361</v>
      </c>
      <c r="J309" s="31">
        <f t="shared" ca="1" si="38"/>
        <v>106.33651985034335</v>
      </c>
      <c r="K309" s="31">
        <f t="shared" ca="1" si="38"/>
        <v>132.0379616761426</v>
      </c>
      <c r="L309" s="31">
        <f t="shared" ca="1" si="38"/>
        <v>209.09661016291511</v>
      </c>
      <c r="M309" s="31">
        <f t="shared" ca="1" si="38"/>
        <v>278.26207704310229</v>
      </c>
      <c r="N309" s="31">
        <f t="shared" ca="1" si="38"/>
        <v>319.60632071274262</v>
      </c>
      <c r="O309" s="31">
        <f t="shared" ca="1" si="38"/>
        <v>407.09178747257619</v>
      </c>
      <c r="P309" s="31">
        <f t="shared" ca="1" si="38"/>
        <v>379.62454788203866</v>
      </c>
      <c r="Q309" s="31">
        <f t="shared" ca="1" si="38"/>
        <v>379.62454788203866</v>
      </c>
      <c r="R309" s="31">
        <f t="shared" ca="1" si="38"/>
        <v>379.62454788203866</v>
      </c>
      <c r="S309" s="31">
        <f t="shared" ca="1" si="38"/>
        <v>379.62454788203866</v>
      </c>
      <c r="T309" s="31">
        <f t="shared" ca="1" si="38"/>
        <v>379.62454788203866</v>
      </c>
      <c r="U309" s="31">
        <f t="shared" ca="1" si="38"/>
        <v>379.62454788203866</v>
      </c>
      <c r="V309" s="31">
        <f t="shared" ca="1" si="38"/>
        <v>379.62454788203866</v>
      </c>
      <c r="W309" s="31">
        <f t="shared" ca="1" si="38"/>
        <v>379.62454788203866</v>
      </c>
      <c r="X309" s="31">
        <f t="shared" ca="1" si="38"/>
        <v>379.62454788203866</v>
      </c>
      <c r="Y309" s="31">
        <f t="shared" ca="1" si="38"/>
        <v>379.62454788203866</v>
      </c>
      <c r="Z309" s="31">
        <f t="shared" ca="1" si="38"/>
        <v>379.62454788203866</v>
      </c>
      <c r="AA309" s="31">
        <f t="shared" ca="1" si="38"/>
        <v>379.62454788203866</v>
      </c>
      <c r="AB309" s="31">
        <f t="shared" ca="1" si="38"/>
        <v>379.62454788203866</v>
      </c>
      <c r="AC309" s="31">
        <f t="shared" ca="1" si="38"/>
        <v>379.62454788203866</v>
      </c>
      <c r="AD309" s="31">
        <f t="shared" ca="1" si="38"/>
        <v>379.62454788203866</v>
      </c>
      <c r="AE309" s="31">
        <f t="shared" ca="1" si="38"/>
        <v>379.62454788203866</v>
      </c>
      <c r="AF309" s="31" t="s">
        <v>916</v>
      </c>
      <c r="AG309" s="31">
        <f t="shared" ref="AG309:BJ309" ca="1" si="39">AG308*Probability_Weighting_for_10__POE_MDs</f>
        <v>98.987265684909332</v>
      </c>
      <c r="AH309" s="31">
        <f t="shared" ca="1" si="39"/>
        <v>123.72527173830224</v>
      </c>
      <c r="AI309" s="31">
        <f t="shared" ca="1" si="39"/>
        <v>236.65792789143813</v>
      </c>
      <c r="AJ309" s="31">
        <f t="shared" ca="1" si="39"/>
        <v>195.41100968780492</v>
      </c>
      <c r="AK309" s="31">
        <f t="shared" ca="1" si="39"/>
        <v>58.04178279305853</v>
      </c>
      <c r="AL309" s="31">
        <f t="shared" ca="1" si="39"/>
        <v>79.099771530653712</v>
      </c>
      <c r="AM309" s="31">
        <f t="shared" ca="1" si="39"/>
        <v>98.189706079510685</v>
      </c>
      <c r="AN309" s="31">
        <f t="shared" ca="1" si="39"/>
        <v>118.71989931587935</v>
      </c>
      <c r="AO309" s="31">
        <f t="shared" ca="1" si="39"/>
        <v>139.55081784531669</v>
      </c>
      <c r="AP309" s="31">
        <f t="shared" ca="1" si="39"/>
        <v>151.03854575076343</v>
      </c>
      <c r="AQ309" s="31">
        <f t="shared" ca="1" si="39"/>
        <v>169.1647216317123</v>
      </c>
      <c r="AR309" s="31">
        <f t="shared" ca="1" si="39"/>
        <v>191.74347102789827</v>
      </c>
      <c r="AS309" s="31">
        <f t="shared" ca="1" si="39"/>
        <v>216.87681702079058</v>
      </c>
      <c r="AT309" s="31">
        <f t="shared" ca="1" si="39"/>
        <v>251.30201031246347</v>
      </c>
      <c r="AU309" s="31">
        <f t="shared" ca="1" si="39"/>
        <v>256.94588870512388</v>
      </c>
      <c r="AV309" s="31">
        <f t="shared" ca="1" si="39"/>
        <v>256.94588870512388</v>
      </c>
      <c r="AW309" s="31">
        <f t="shared" ca="1" si="39"/>
        <v>256.94588870512388</v>
      </c>
      <c r="AX309" s="31">
        <f t="shared" ca="1" si="39"/>
        <v>256.94588870512388</v>
      </c>
      <c r="AY309" s="31">
        <f t="shared" ca="1" si="39"/>
        <v>256.94588870512388</v>
      </c>
      <c r="AZ309" s="31">
        <f t="shared" ca="1" si="39"/>
        <v>256.94588870512388</v>
      </c>
      <c r="BA309" s="31">
        <f t="shared" ca="1" si="39"/>
        <v>256.94588870512388</v>
      </c>
      <c r="BB309" s="31">
        <f t="shared" ca="1" si="39"/>
        <v>256.94588870512388</v>
      </c>
      <c r="BC309" s="31">
        <f t="shared" ca="1" si="39"/>
        <v>256.94588870512388</v>
      </c>
      <c r="BD309" s="31">
        <f t="shared" ca="1" si="39"/>
        <v>256.94588870512388</v>
      </c>
      <c r="BE309" s="31">
        <f t="shared" ca="1" si="39"/>
        <v>256.94588870512388</v>
      </c>
      <c r="BF309" s="31">
        <f t="shared" ca="1" si="39"/>
        <v>256.94588870512388</v>
      </c>
      <c r="BG309" s="31">
        <f t="shared" ca="1" si="39"/>
        <v>256.94588870512388</v>
      </c>
      <c r="BH309" s="31">
        <f t="shared" ca="1" si="39"/>
        <v>256.94588870512388</v>
      </c>
      <c r="BI309" s="31">
        <f t="shared" ca="1" si="39"/>
        <v>256.94588870512388</v>
      </c>
      <c r="BJ309" s="31">
        <f t="shared" ca="1" si="39"/>
        <v>256.94588870512388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1.9209417411371708</v>
      </c>
      <c r="C317" s="23">
        <f ca="1"/>
        <v>4.0605057141277179</v>
      </c>
      <c r="D317" s="23">
        <f ca="1"/>
        <v>10.458484388535792</v>
      </c>
      <c r="E317" s="23">
        <f ca="1"/>
        <v>15.846667317719426</v>
      </c>
      <c r="F317" s="23">
        <f ca="1"/>
        <v>18.753495025408689</v>
      </c>
      <c r="G317" s="23">
        <f ca="1"/>
        <v>20.853923339052571</v>
      </c>
      <c r="H317" s="23">
        <f ca="1"/>
        <v>23.27506836880055</v>
      </c>
      <c r="I317" s="23">
        <f ca="1"/>
        <v>25.086639861166557</v>
      </c>
      <c r="J317" s="23">
        <f ca="1"/>
        <v>27.083821828332244</v>
      </c>
      <c r="K317" s="23">
        <f ca="1"/>
        <v>28.130608954249102</v>
      </c>
      <c r="L317" s="23">
        <f ca="1"/>
        <v>29.037256416906214</v>
      </c>
      <c r="M317" s="23">
        <f ca="1"/>
        <v>31.281599442939612</v>
      </c>
      <c r="N317" s="23">
        <f ca="1"/>
        <v>29.928072509404377</v>
      </c>
      <c r="O317" s="23">
        <f ca="1"/>
        <v>33.588055147364429</v>
      </c>
      <c r="P317" s="23">
        <f ca="1"/>
        <v>38.362210684280754</v>
      </c>
      <c r="Q317" s="23">
        <f ca="1"/>
        <v>38.362210684280754</v>
      </c>
      <c r="R317" s="23">
        <f ca="1"/>
        <v>38.362210684280754</v>
      </c>
      <c r="S317" s="23">
        <f ca="1"/>
        <v>38.362210684280754</v>
      </c>
      <c r="T317" s="23">
        <f ca="1"/>
        <v>38.362210684280754</v>
      </c>
      <c r="U317" s="23">
        <f ca="1"/>
        <v>38.362210684280754</v>
      </c>
      <c r="V317" s="23">
        <f ca="1"/>
        <v>38.362210684280754</v>
      </c>
      <c r="W317" s="23">
        <f ca="1"/>
        <v>38.362210684280754</v>
      </c>
      <c r="X317" s="23">
        <f ca="1"/>
        <v>38.362210684280754</v>
      </c>
      <c r="Y317" s="23">
        <f ca="1"/>
        <v>38.362210684280754</v>
      </c>
      <c r="Z317" s="23">
        <f ca="1"/>
        <v>38.362210684280754</v>
      </c>
      <c r="AA317" s="23">
        <f ca="1"/>
        <v>38.362210684280754</v>
      </c>
      <c r="AB317" s="23">
        <f ca="1"/>
        <v>38.362210684280754</v>
      </c>
      <c r="AC317" s="23">
        <f ca="1"/>
        <v>38.362210684280754</v>
      </c>
      <c r="AD317" s="23">
        <f ca="1"/>
        <v>38.362210684280754</v>
      </c>
      <c r="AE317" s="23">
        <f ca="1"/>
        <v>38.362210684280754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4.7981065752265808</v>
      </c>
      <c r="AH317" s="23">
        <f ca="1"/>
        <v>7.0193480582822394</v>
      </c>
      <c r="AI317" s="23">
        <f ca="1"/>
        <v>13.367607959516027</v>
      </c>
      <c r="AJ317" s="23">
        <f ca="1"/>
        <v>18.959623398419339</v>
      </c>
      <c r="AK317" s="23">
        <f ca="1"/>
        <v>21.876570184256732</v>
      </c>
      <c r="AL317" s="23">
        <f ca="1"/>
        <v>24.241993004584948</v>
      </c>
      <c r="AM317" s="23">
        <f ca="1"/>
        <v>26.491466378862096</v>
      </c>
      <c r="AN317" s="23">
        <f ca="1"/>
        <v>28.407960147357169</v>
      </c>
      <c r="AO317" s="23">
        <f ca="1"/>
        <v>30.404195620375024</v>
      </c>
      <c r="AP317" s="23">
        <f ca="1"/>
        <v>31.279156131210325</v>
      </c>
      <c r="AQ317" s="23">
        <f ca="1"/>
        <v>32.47336142922331</v>
      </c>
      <c r="AR317" s="23">
        <f ca="1"/>
        <v>34.687321991332382</v>
      </c>
      <c r="AS317" s="23">
        <f ca="1"/>
        <v>33.963417573159745</v>
      </c>
      <c r="AT317" s="23">
        <f ca="1"/>
        <v>36.855125213156072</v>
      </c>
      <c r="AU317" s="23">
        <f ca="1"/>
        <v>38.523123414512483</v>
      </c>
      <c r="AV317" s="23">
        <f ca="1"/>
        <v>38.523123414512483</v>
      </c>
      <c r="AW317" s="23">
        <f ca="1"/>
        <v>38.523123414512483</v>
      </c>
      <c r="AX317" s="23">
        <f ca="1"/>
        <v>38.523123414512483</v>
      </c>
      <c r="AY317" s="23">
        <f ca="1"/>
        <v>38.523123414512483</v>
      </c>
      <c r="AZ317" s="23">
        <f ca="1"/>
        <v>38.523123414512483</v>
      </c>
      <c r="BA317" s="23">
        <f ca="1"/>
        <v>38.523123414512483</v>
      </c>
      <c r="BB317" s="23">
        <f ca="1"/>
        <v>38.523123414512483</v>
      </c>
      <c r="BC317" s="23">
        <f ca="1"/>
        <v>38.523123414512483</v>
      </c>
      <c r="BD317" s="23">
        <f ca="1"/>
        <v>38.523123414512483</v>
      </c>
      <c r="BE317" s="23">
        <f ca="1"/>
        <v>38.523123414512483</v>
      </c>
      <c r="BF317" s="23">
        <f ca="1"/>
        <v>38.523123414512483</v>
      </c>
      <c r="BG317" s="23">
        <f ca="1"/>
        <v>38.523123414512483</v>
      </c>
      <c r="BH317" s="23">
        <f ca="1"/>
        <v>38.523123414512483</v>
      </c>
      <c r="BI317" s="23">
        <f ca="1"/>
        <v>38.523123414512483</v>
      </c>
      <c r="BJ317" s="23">
        <f ca="1"/>
        <v>38.523123414512483</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4.4145579490565465</v>
      </c>
      <c r="C318" s="23">
        <f ca="1"/>
        <v>10.768740401505852</v>
      </c>
      <c r="D318" s="23">
        <f ca="1"/>
        <v>29.769772545099656</v>
      </c>
      <c r="E318" s="23">
        <f ca="1"/>
        <v>45.771863555891272</v>
      </c>
      <c r="F318" s="23">
        <f ca="1"/>
        <v>54.404703632496087</v>
      </c>
      <c r="G318" s="23">
        <f ca="1"/>
        <v>60.642659076533931</v>
      </c>
      <c r="H318" s="23">
        <f ca="1"/>
        <v>67.833094818147259</v>
      </c>
      <c r="I318" s="23">
        <f ca="1"/>
        <v>73.213189049244264</v>
      </c>
      <c r="J318" s="23">
        <f ca="1"/>
        <v>79.144518409017721</v>
      </c>
      <c r="K318" s="23">
        <f ca="1"/>
        <v>82.253318365886372</v>
      </c>
      <c r="L318" s="23">
        <f ca="1"/>
        <v>84.945924649456003</v>
      </c>
      <c r="M318" s="23">
        <f ca="1"/>
        <v>91.611285093605446</v>
      </c>
      <c r="N318" s="23">
        <f ca="1"/>
        <v>87.591514150292255</v>
      </c>
      <c r="O318" s="23">
        <f ca="1"/>
        <v>98.461110828857073</v>
      </c>
      <c r="P318" s="23">
        <f ca="1"/>
        <v>112.63963305155829</v>
      </c>
      <c r="Q318" s="23">
        <f ca="1"/>
        <v>112.63963305155829</v>
      </c>
      <c r="R318" s="23">
        <f ca="1"/>
        <v>112.63963305155829</v>
      </c>
      <c r="S318" s="23">
        <f ca="1"/>
        <v>112.63963305155829</v>
      </c>
      <c r="T318" s="23">
        <f ca="1"/>
        <v>112.63963305155829</v>
      </c>
      <c r="U318" s="23">
        <f ca="1"/>
        <v>112.63963305155829</v>
      </c>
      <c r="V318" s="23">
        <f ca="1"/>
        <v>112.63963305155829</v>
      </c>
      <c r="W318" s="23">
        <f ca="1"/>
        <v>112.63963305155829</v>
      </c>
      <c r="X318" s="23">
        <f ca="1"/>
        <v>112.63963305155829</v>
      </c>
      <c r="Y318" s="23">
        <f ca="1"/>
        <v>112.63963305155829</v>
      </c>
      <c r="Z318" s="23">
        <f ca="1"/>
        <v>112.63963305155829</v>
      </c>
      <c r="AA318" s="23">
        <f ca="1"/>
        <v>112.63963305155829</v>
      </c>
      <c r="AB318" s="23">
        <f ca="1"/>
        <v>112.63963305155829</v>
      </c>
      <c r="AC318" s="23">
        <f ca="1"/>
        <v>112.63963305155829</v>
      </c>
      <c r="AD318" s="23">
        <f ca="1"/>
        <v>112.63963305155829</v>
      </c>
      <c r="AE318" s="23">
        <f ca="1"/>
        <v>112.63963305155829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12.959303762859761</v>
      </c>
      <c r="AH318" s="23">
        <f ca="1"/>
        <v>19.556056107009951</v>
      </c>
      <c r="AI318" s="23">
        <f ca="1"/>
        <v>38.409430989568598</v>
      </c>
      <c r="AJ318" s="23">
        <f ca="1"/>
        <v>55.016873825708558</v>
      </c>
      <c r="AK318" s="30">
        <f ca="1"/>
        <v>63.679766038924107</v>
      </c>
      <c r="AL318" s="23">
        <f ca="1"/>
        <v>70.704715218893881</v>
      </c>
      <c r="AM318" s="23">
        <f ca="1"/>
        <v>77.385312023907929</v>
      </c>
      <c r="AN318" s="23">
        <f ca="1"/>
        <v>83.077009597679705</v>
      </c>
      <c r="AO318" s="23">
        <f ca="1"/>
        <v>89.005528012521665</v>
      </c>
      <c r="AP318" s="23">
        <f ca="1"/>
        <v>91.60402882610795</v>
      </c>
      <c r="AQ318" s="23">
        <f ca="1"/>
        <v>95.150638530257055</v>
      </c>
      <c r="AR318" s="23">
        <f ca="1"/>
        <v>101.7257676368222</v>
      </c>
      <c r="AS318" s="23">
        <f ca="1"/>
        <v>99.575880646168798</v>
      </c>
      <c r="AT318" s="23">
        <f ca="1"/>
        <v>108.16381640113272</v>
      </c>
      <c r="AU318" s="23">
        <f ca="1"/>
        <v>113.11751960214599</v>
      </c>
      <c r="AV318" s="23">
        <f ca="1"/>
        <v>113.11751960214599</v>
      </c>
      <c r="AW318" s="23">
        <f ca="1"/>
        <v>113.11751960214599</v>
      </c>
      <c r="AX318" s="23">
        <f ca="1"/>
        <v>113.11751960214599</v>
      </c>
      <c r="AY318" s="23">
        <f ca="1"/>
        <v>113.11751960214599</v>
      </c>
      <c r="AZ318" s="23">
        <f ca="1"/>
        <v>113.11751960214599</v>
      </c>
      <c r="BA318" s="23">
        <f ca="1"/>
        <v>113.11751960214599</v>
      </c>
      <c r="BB318" s="23">
        <f ca="1"/>
        <v>113.11751960214599</v>
      </c>
      <c r="BC318" s="23">
        <f ca="1"/>
        <v>113.11751960214599</v>
      </c>
      <c r="BD318" s="23">
        <f ca="1"/>
        <v>113.11751960214599</v>
      </c>
      <c r="BE318" s="23">
        <f ca="1"/>
        <v>113.11751960214599</v>
      </c>
      <c r="BF318" s="23">
        <f ca="1"/>
        <v>113.11751960214599</v>
      </c>
      <c r="BG318" s="23">
        <f ca="1"/>
        <v>113.11751960214599</v>
      </c>
      <c r="BH318" s="23">
        <f ca="1"/>
        <v>113.11751960214599</v>
      </c>
      <c r="BI318" s="23">
        <f ca="1"/>
        <v>113.11751960214599</v>
      </c>
      <c r="BJ318" s="23">
        <f ca="1"/>
        <v>113.11751960214599</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1.3627958554229183</v>
      </c>
      <c r="C319" s="23">
        <f ca="1"/>
        <v>4.1582060713904623</v>
      </c>
      <c r="D319" s="23">
        <f ca="1"/>
        <v>12.51737418870754</v>
      </c>
      <c r="E319" s="23">
        <f ca="1"/>
        <v>19.557211181610803</v>
      </c>
      <c r="F319" s="23">
        <f ca="1"/>
        <v>23.355076528340479</v>
      </c>
      <c r="G319" s="23">
        <f ca="1"/>
        <v>26.099354727071201</v>
      </c>
      <c r="H319" s="23">
        <f ca="1"/>
        <v>29.26265979106352</v>
      </c>
      <c r="I319" s="23">
        <f ca="1"/>
        <v>31.629537117772863</v>
      </c>
      <c r="J319" s="23">
        <f ca="1"/>
        <v>34.23892059246171</v>
      </c>
      <c r="K319" s="23">
        <f ca="1"/>
        <v>35.606582164011378</v>
      </c>
      <c r="L319" s="23">
        <f ca="1"/>
        <v>36.791146688085981</v>
      </c>
      <c r="M319" s="23">
        <f ca="1"/>
        <v>39.72345415928541</v>
      </c>
      <c r="N319" s="23">
        <f ca="1"/>
        <v>37.955027009942874</v>
      </c>
      <c r="O319" s="23">
        <f ca="1"/>
        <v>42.736913873609296</v>
      </c>
      <c r="P319" s="23">
        <f ca="1"/>
        <v>48.974504022344199</v>
      </c>
      <c r="Q319" s="23">
        <f ca="1"/>
        <v>48.974504022344199</v>
      </c>
      <c r="R319" s="23">
        <f ca="1"/>
        <v>48.974504022344199</v>
      </c>
      <c r="S319" s="23">
        <f ca="1"/>
        <v>48.974504022344199</v>
      </c>
      <c r="T319" s="23">
        <f ca="1"/>
        <v>48.974504022344199</v>
      </c>
      <c r="U319" s="23">
        <f ca="1"/>
        <v>48.974504022344199</v>
      </c>
      <c r="V319" s="23">
        <f ca="1"/>
        <v>48.974504022344199</v>
      </c>
      <c r="W319" s="23">
        <f ca="1"/>
        <v>48.974504022344199</v>
      </c>
      <c r="X319" s="23">
        <f ca="1"/>
        <v>48.974504022344199</v>
      </c>
      <c r="Y319" s="23">
        <f ca="1"/>
        <v>48.974504022344199</v>
      </c>
      <c r="Z319" s="23">
        <f ca="1"/>
        <v>48.974504022344199</v>
      </c>
      <c r="AA319" s="23">
        <f ca="1"/>
        <v>48.974504022344199</v>
      </c>
      <c r="AB319" s="23">
        <f ca="1"/>
        <v>48.974504022344199</v>
      </c>
      <c r="AC319" s="23">
        <f ca="1"/>
        <v>48.974504022344199</v>
      </c>
      <c r="AD319" s="23">
        <f ca="1"/>
        <v>48.974504022344199</v>
      </c>
      <c r="AE319" s="23">
        <f ca="1"/>
        <v>48.974504022344199</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5.1219056889065744</v>
      </c>
      <c r="AH319" s="23">
        <f ca="1"/>
        <v>8.02403023963255</v>
      </c>
      <c r="AI319" s="23">
        <f ca="1"/>
        <v>16.318239155817398</v>
      </c>
      <c r="AJ319" s="23">
        <f ca="1"/>
        <v>23.624389980515197</v>
      </c>
      <c r="AK319" s="30">
        <f ca="1"/>
        <v>27.435476233368068</v>
      </c>
      <c r="AL319" s="23">
        <f ca="1"/>
        <v>30.525978410681322</v>
      </c>
      <c r="AM319" s="23">
        <f ca="1"/>
        <v>33.464988849435379</v>
      </c>
      <c r="AN319" s="23">
        <f ca="1"/>
        <v>35.968950557016896</v>
      </c>
      <c r="AO319" s="23">
        <f ca="1"/>
        <v>38.577097406185949</v>
      </c>
      <c r="AP319" s="23">
        <f ca="1"/>
        <v>39.72026189270445</v>
      </c>
      <c r="AQ319" s="23">
        <f ca="1"/>
        <v>41.280530121264114</v>
      </c>
      <c r="AR319" s="23">
        <f ca="1"/>
        <v>44.173141910954364</v>
      </c>
      <c r="AS319" s="23">
        <f ca="1"/>
        <v>43.227337143492612</v>
      </c>
      <c r="AT319" s="23">
        <f ca="1"/>
        <v>47.00544762790993</v>
      </c>
      <c r="AU319" s="23">
        <f ca="1"/>
        <v>49.184741760335385</v>
      </c>
      <c r="AV319" s="23">
        <f ca="1"/>
        <v>49.184741760335385</v>
      </c>
      <c r="AW319" s="23">
        <f ca="1"/>
        <v>49.184741760335385</v>
      </c>
      <c r="AX319" s="23">
        <f ca="1"/>
        <v>49.184741760335385</v>
      </c>
      <c r="AY319" s="23">
        <f ca="1"/>
        <v>49.184741760335385</v>
      </c>
      <c r="AZ319" s="23">
        <f ca="1"/>
        <v>49.184741760335385</v>
      </c>
      <c r="BA319" s="23">
        <f ca="1"/>
        <v>49.184741760335385</v>
      </c>
      <c r="BB319" s="23">
        <f ca="1"/>
        <v>49.184741760335385</v>
      </c>
      <c r="BC319" s="23">
        <f ca="1"/>
        <v>49.184741760335385</v>
      </c>
      <c r="BD319" s="23">
        <f ca="1"/>
        <v>49.184741760335385</v>
      </c>
      <c r="BE319" s="23">
        <f ca="1"/>
        <v>49.184741760335385</v>
      </c>
      <c r="BF319" s="23">
        <f ca="1"/>
        <v>49.184741760335385</v>
      </c>
      <c r="BG319" s="23">
        <f ca="1"/>
        <v>49.184741760335385</v>
      </c>
      <c r="BH319" s="23">
        <f ca="1"/>
        <v>49.184741760335385</v>
      </c>
      <c r="BI319" s="23">
        <f ca="1"/>
        <v>49.184741760335385</v>
      </c>
      <c r="BJ319" s="23">
        <f ca="1"/>
        <v>49.184741760335385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1.178964908232057</v>
      </c>
      <c r="C320" s="23">
        <f ca="1"/>
        <v>8.0408872770139617</v>
      </c>
      <c r="D320" s="23">
        <f ca="1"/>
        <v>28.617301104256011</v>
      </c>
      <c r="E320" s="23">
        <f ca="1"/>
        <v>45.946130625248614</v>
      </c>
      <c r="F320" s="23">
        <f ca="1"/>
        <v>55.294722247967847</v>
      </c>
      <c r="G320" s="23">
        <f ca="1"/>
        <v>62.049868583304935</v>
      </c>
      <c r="H320" s="23">
        <f ca="1"/>
        <v>69.836465663901464</v>
      </c>
      <c r="I320" s="23">
        <f ca="1"/>
        <v>75.662625237339853</v>
      </c>
      <c r="J320" s="23">
        <f ca="1"/>
        <v>82.08572302118931</v>
      </c>
      <c r="K320" s="23">
        <f ca="1"/>
        <v>85.452274581926929</v>
      </c>
      <c r="L320" s="23">
        <f ca="1"/>
        <v>88.368125718110605</v>
      </c>
      <c r="M320" s="23">
        <f ca="1"/>
        <v>95.58611333952453</v>
      </c>
      <c r="N320" s="23">
        <f ca="1"/>
        <v>91.233061894989078</v>
      </c>
      <c r="O320" s="23">
        <f ca="1"/>
        <v>103.00386032862947</v>
      </c>
      <c r="P320" s="23">
        <f ca="1"/>
        <v>118.35792838705385</v>
      </c>
      <c r="Q320" s="23">
        <f ca="1"/>
        <v>118.35792838705385</v>
      </c>
      <c r="R320" s="23">
        <f ca="1"/>
        <v>118.35792838705385</v>
      </c>
      <c r="S320" s="23">
        <f ca="1"/>
        <v>118.35792838705385</v>
      </c>
      <c r="T320" s="23">
        <f ca="1"/>
        <v>118.35792838705385</v>
      </c>
      <c r="U320" s="23">
        <f ca="1"/>
        <v>118.35792838705385</v>
      </c>
      <c r="V320" s="23">
        <f ca="1"/>
        <v>118.35792838705385</v>
      </c>
      <c r="W320" s="23">
        <f ca="1"/>
        <v>118.35792838705385</v>
      </c>
      <c r="X320" s="23">
        <f ca="1"/>
        <v>118.35792838705385</v>
      </c>
      <c r="Y320" s="23">
        <f ca="1"/>
        <v>118.35792838705385</v>
      </c>
      <c r="Z320" s="23">
        <f ca="1"/>
        <v>118.35792838705385</v>
      </c>
      <c r="AA320" s="23">
        <f ca="1"/>
        <v>118.35792838705385</v>
      </c>
      <c r="AB320" s="23">
        <f ca="1"/>
        <v>118.35792838705385</v>
      </c>
      <c r="AC320" s="23">
        <f ca="1"/>
        <v>118.35792838705385</v>
      </c>
      <c r="AD320" s="23">
        <f ca="1"/>
        <v>118.35792838705385</v>
      </c>
      <c r="AE320" s="23">
        <f ca="1"/>
        <v>118.35792838705385</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10.413070950899767</v>
      </c>
      <c r="AH320" s="23">
        <f ca="1"/>
        <v>17.556762152686805</v>
      </c>
      <c r="AI320" s="23">
        <f ca="1"/>
        <v>37.973276407911044</v>
      </c>
      <c r="AJ320" s="23">
        <f ca="1"/>
        <v>55.957647668705569</v>
      </c>
      <c r="AK320" s="30">
        <f ca="1"/>
        <v>65.338783060343431</v>
      </c>
      <c r="AL320" s="23">
        <f ca="1"/>
        <v>72.946173035268345</v>
      </c>
      <c r="AM320" s="23">
        <f ca="1"/>
        <v>80.180660269124502</v>
      </c>
      <c r="AN320" s="23">
        <f ca="1"/>
        <v>86.344258318555887</v>
      </c>
      <c r="AO320" s="23">
        <f ca="1"/>
        <v>92.764312101125896</v>
      </c>
      <c r="AP320" s="23">
        <f ca="1"/>
        <v>95.578255452555979</v>
      </c>
      <c r="AQ320" s="23">
        <f ca="1"/>
        <v>99.418915707472124</v>
      </c>
      <c r="AR320" s="23">
        <f ca="1"/>
        <v>106.53919088209427</v>
      </c>
      <c r="AS320" s="23">
        <f ca="1"/>
        <v>104.21105606988078</v>
      </c>
      <c r="AT320" s="23">
        <f ca="1"/>
        <v>113.51102033921563</v>
      </c>
      <c r="AU320" s="23">
        <f ca="1"/>
        <v>118.87543666518604</v>
      </c>
      <c r="AV320" s="23">
        <f ca="1"/>
        <v>118.87543666518604</v>
      </c>
      <c r="AW320" s="23">
        <f ca="1"/>
        <v>118.87543666518604</v>
      </c>
      <c r="AX320" s="23">
        <f ca="1"/>
        <v>118.87543666518604</v>
      </c>
      <c r="AY320" s="23">
        <f ca="1"/>
        <v>118.87543666518604</v>
      </c>
      <c r="AZ320" s="23">
        <f ca="1"/>
        <v>118.87543666518604</v>
      </c>
      <c r="BA320" s="23">
        <f ca="1"/>
        <v>118.87543666518604</v>
      </c>
      <c r="BB320" s="23">
        <f ca="1"/>
        <v>118.87543666518604</v>
      </c>
      <c r="BC320" s="23">
        <f ca="1"/>
        <v>118.87543666518604</v>
      </c>
      <c r="BD320" s="23">
        <f ca="1"/>
        <v>118.87543666518604</v>
      </c>
      <c r="BE320" s="23">
        <f ca="1"/>
        <v>118.87543666518604</v>
      </c>
      <c r="BF320" s="23">
        <f ca="1"/>
        <v>118.87543666518604</v>
      </c>
      <c r="BG320" s="23">
        <f ca="1"/>
        <v>118.87543666518604</v>
      </c>
      <c r="BH320" s="23">
        <f ca="1"/>
        <v>118.87543666518604</v>
      </c>
      <c r="BI320" s="23">
        <f ca="1"/>
        <v>118.87543666518604</v>
      </c>
      <c r="BJ320" s="23">
        <f ca="1"/>
        <v>118.87543666518604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28.277161002893326</v>
      </c>
      <c r="D321" s="23">
        <f ca="1"/>
        <v>237.1536683486294</v>
      </c>
      <c r="E321" s="23">
        <f ca="1"/>
        <v>414.14239069585068</v>
      </c>
      <c r="F321" s="23">
        <f ca="1"/>
        <v>509.62462075914442</v>
      </c>
      <c r="G321" s="23">
        <f ca="1"/>
        <v>578.61858931954055</v>
      </c>
      <c r="H321" s="23">
        <f ca="1"/>
        <v>658.14732304375786</v>
      </c>
      <c r="I321" s="23">
        <f ca="1"/>
        <v>717.65304660371964</v>
      </c>
      <c r="J321" s="23">
        <f ca="1"/>
        <v>783.25562344814023</v>
      </c>
      <c r="K321" s="23">
        <f ca="1"/>
        <v>817.64003808671555</v>
      </c>
      <c r="L321" s="23">
        <f ca="1"/>
        <v>847.42120515992474</v>
      </c>
      <c r="M321" s="23">
        <f ca="1"/>
        <v>921.14242248072048</v>
      </c>
      <c r="N321" s="23">
        <f ca="1"/>
        <v>876.68235017481425</v>
      </c>
      <c r="O321" s="23">
        <f ca="1"/>
        <v>996.90389042673473</v>
      </c>
      <c r="P321" s="23">
        <f ca="1"/>
        <v>1153.7233042942873</v>
      </c>
      <c r="Q321" s="23">
        <f ca="1"/>
        <v>1153.7233042942873</v>
      </c>
      <c r="R321" s="23">
        <f ca="1"/>
        <v>1153.7233042942873</v>
      </c>
      <c r="S321" s="23">
        <f ca="1"/>
        <v>1153.7233042942873</v>
      </c>
      <c r="T321" s="23">
        <f ca="1"/>
        <v>1153.7233042942873</v>
      </c>
      <c r="U321" s="23">
        <f ca="1"/>
        <v>1153.7233042942873</v>
      </c>
      <c r="V321" s="23">
        <f ca="1"/>
        <v>1153.7233042942873</v>
      </c>
      <c r="W321" s="23">
        <f ca="1"/>
        <v>1153.7233042942873</v>
      </c>
      <c r="X321" s="23">
        <f ca="1"/>
        <v>1153.7233042942873</v>
      </c>
      <c r="Y321" s="23">
        <f ca="1"/>
        <v>1153.7233042942873</v>
      </c>
      <c r="Z321" s="23">
        <f ca="1"/>
        <v>1153.7233042942873</v>
      </c>
      <c r="AA321" s="23">
        <f ca="1"/>
        <v>1153.7233042942873</v>
      </c>
      <c r="AB321" s="23">
        <f ca="1"/>
        <v>1153.7233042942873</v>
      </c>
      <c r="AC321" s="23">
        <f ca="1"/>
        <v>1153.7233042942873</v>
      </c>
      <c r="AD321" s="23">
        <f ca="1"/>
        <v>1153.7233042942873</v>
      </c>
      <c r="AE321" s="23">
        <f ca="1"/>
        <v>1153.7233042942873</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51.224005167736124</v>
      </c>
      <c r="AH321" s="23">
        <f ca="1"/>
        <v>124.18639291098779</v>
      </c>
      <c r="AI321" s="23">
        <f ca="1"/>
        <v>332.71131194481433</v>
      </c>
      <c r="AJ321" s="23">
        <f ca="1"/>
        <v>516.39543716574178</v>
      </c>
      <c r="AK321" s="30">
        <f ca="1"/>
        <v>612.21005436887594</v>
      </c>
      <c r="AL321" s="23">
        <f ca="1"/>
        <v>689.90844885235401</v>
      </c>
      <c r="AM321" s="23">
        <f ca="1"/>
        <v>763.79818565231176</v>
      </c>
      <c r="AN321" s="23">
        <f ca="1"/>
        <v>826.7503511467645</v>
      </c>
      <c r="AO321" s="23">
        <f ca="1"/>
        <v>892.32183795728383</v>
      </c>
      <c r="AP321" s="23">
        <f ca="1"/>
        <v>921.06216562475538</v>
      </c>
      <c r="AQ321" s="23">
        <f ca="1"/>
        <v>960.28890916585181</v>
      </c>
      <c r="AR321" s="23">
        <f ca="1"/>
        <v>1033.0121363399874</v>
      </c>
      <c r="AS321" s="23">
        <f ca="1"/>
        <v>1009.2336344298274</v>
      </c>
      <c r="AT321" s="23">
        <f ca="1"/>
        <v>1104.21920699319</v>
      </c>
      <c r="AU321" s="23">
        <f ca="1"/>
        <v>1159.0088966558358</v>
      </c>
      <c r="AV321" s="23">
        <f ca="1"/>
        <v>1159.0088966558358</v>
      </c>
      <c r="AW321" s="23">
        <f ca="1"/>
        <v>1159.0088966558358</v>
      </c>
      <c r="AX321" s="23">
        <f ca="1"/>
        <v>1159.0088966558358</v>
      </c>
      <c r="AY321" s="23">
        <f ca="1"/>
        <v>1159.0088966558358</v>
      </c>
      <c r="AZ321" s="23">
        <f ca="1"/>
        <v>1159.0088966558358</v>
      </c>
      <c r="BA321" s="23">
        <f ca="1"/>
        <v>1159.0088966558358</v>
      </c>
      <c r="BB321" s="23">
        <f ca="1"/>
        <v>1159.0088966558358</v>
      </c>
      <c r="BC321" s="23">
        <f ca="1"/>
        <v>1159.0088966558358</v>
      </c>
      <c r="BD321" s="23">
        <f ca="1"/>
        <v>1159.0088966558358</v>
      </c>
      <c r="BE321" s="23">
        <f ca="1"/>
        <v>1159.0088966558358</v>
      </c>
      <c r="BF321" s="23">
        <f ca="1"/>
        <v>1159.0088966558358</v>
      </c>
      <c r="BG321" s="23">
        <f ca="1"/>
        <v>1159.0088966558358</v>
      </c>
      <c r="BH321" s="23">
        <f ca="1"/>
        <v>1159.0088966558358</v>
      </c>
      <c r="BI321" s="23">
        <f ca="1"/>
        <v>1159.0088966558358</v>
      </c>
      <c r="BJ321" s="23">
        <f ca="1"/>
        <v>1159.0088966558358</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355.14704777243833</v>
      </c>
      <c r="E322" s="23">
        <f ca="1"/>
        <v>772.12200812132164</v>
      </c>
      <c r="F322" s="23">
        <f ca="1"/>
        <v>997.07249404300251</v>
      </c>
      <c r="G322" s="23">
        <f ca="1"/>
        <v>1159.6182027370517</v>
      </c>
      <c r="H322" s="23">
        <f ca="1"/>
        <v>1346.9831949889044</v>
      </c>
      <c r="I322" s="23">
        <f ca="1"/>
        <v>1487.1751597247658</v>
      </c>
      <c r="J322" s="23">
        <f ca="1"/>
        <v>1641.730950148642</v>
      </c>
      <c r="K322" s="23">
        <f ca="1"/>
        <v>1722.738597078891</v>
      </c>
      <c r="L322" s="23">
        <f ca="1"/>
        <v>1792.9012650433103</v>
      </c>
      <c r="M322" s="23">
        <f ca="1"/>
        <v>1966.5840921835832</v>
      </c>
      <c r="N322" s="23">
        <f ca="1"/>
        <v>1861.8387917994482</v>
      </c>
      <c r="O322" s="23">
        <f ca="1"/>
        <v>2145.0736291089206</v>
      </c>
      <c r="P322" s="23">
        <f ca="1"/>
        <v>2514.5308917647549</v>
      </c>
      <c r="Q322" s="23">
        <f ca="1"/>
        <v>2514.5308917647549</v>
      </c>
      <c r="R322" s="23">
        <f ca="1"/>
        <v>2514.5308917647549</v>
      </c>
      <c r="S322" s="23">
        <f ca="1"/>
        <v>2514.5308917647549</v>
      </c>
      <c r="T322" s="23">
        <f ca="1"/>
        <v>2514.5308917647549</v>
      </c>
      <c r="U322" s="23">
        <f ca="1"/>
        <v>2514.5308917647549</v>
      </c>
      <c r="V322" s="23">
        <f ca="1"/>
        <v>2514.5308917647549</v>
      </c>
      <c r="W322" s="23">
        <f ca="1"/>
        <v>2514.5308917647549</v>
      </c>
      <c r="X322" s="23">
        <f ca="1"/>
        <v>2514.5308917647549</v>
      </c>
      <c r="Y322" s="23">
        <f ca="1"/>
        <v>2514.5308917647549</v>
      </c>
      <c r="Z322" s="23">
        <f ca="1"/>
        <v>2514.5308917647549</v>
      </c>
      <c r="AA322" s="23">
        <f ca="1"/>
        <v>2514.5308917647549</v>
      </c>
      <c r="AB322" s="23">
        <f ca="1"/>
        <v>2514.5308917647549</v>
      </c>
      <c r="AC322" s="23">
        <f ca="1"/>
        <v>2514.5308917647549</v>
      </c>
      <c r="AD322" s="23">
        <f ca="1"/>
        <v>2514.5308917647549</v>
      </c>
      <c r="AE322" s="23">
        <f ca="1"/>
        <v>2514.5308917647549</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1.1858675771769318</v>
      </c>
      <c r="AH322" s="23">
        <f ca="1"/>
        <v>90.017450081496293</v>
      </c>
      <c r="AI322" s="23">
        <f ca="1"/>
        <v>580.27520351663725</v>
      </c>
      <c r="AJ322" s="23">
        <f ca="1"/>
        <v>1013.0241369795043</v>
      </c>
      <c r="AK322" s="30">
        <f ca="1"/>
        <v>1238.7577073407897</v>
      </c>
      <c r="AL322" s="23">
        <f ca="1"/>
        <v>1421.8105286124203</v>
      </c>
      <c r="AM322" s="23">
        <f ca="1"/>
        <v>1595.8903776770831</v>
      </c>
      <c r="AN322" s="23">
        <f ca="1"/>
        <v>1744.2019557415256</v>
      </c>
      <c r="AO322" s="23">
        <f ca="1"/>
        <v>1898.6844998846145</v>
      </c>
      <c r="AP322" s="23">
        <f ca="1"/>
        <v>1966.3950117784025</v>
      </c>
      <c r="AQ322" s="23">
        <f ca="1"/>
        <v>2058.8108991623217</v>
      </c>
      <c r="AR322" s="23">
        <f ca="1"/>
        <v>2230.1425205516662</v>
      </c>
      <c r="AS322" s="23">
        <f ca="1"/>
        <v>2174.1217766327791</v>
      </c>
      <c r="AT322" s="23">
        <f ca="1"/>
        <v>2397.9021668636487</v>
      </c>
      <c r="AU322" s="23">
        <f ca="1"/>
        <v>2526.983434707312</v>
      </c>
      <c r="AV322" s="23">
        <f ca="1"/>
        <v>2526.983434707312</v>
      </c>
      <c r="AW322" s="23">
        <f ca="1"/>
        <v>2526.983434707312</v>
      </c>
      <c r="AX322" s="23">
        <f ca="1"/>
        <v>2526.983434707312</v>
      </c>
      <c r="AY322" s="23">
        <f ca="1"/>
        <v>2526.983434707312</v>
      </c>
      <c r="AZ322" s="23">
        <f ca="1"/>
        <v>2526.983434707312</v>
      </c>
      <c r="BA322" s="23">
        <f ca="1"/>
        <v>2526.983434707312</v>
      </c>
      <c r="BB322" s="23">
        <f ca="1"/>
        <v>2526.983434707312</v>
      </c>
      <c r="BC322" s="23">
        <f ca="1"/>
        <v>2526.983434707312</v>
      </c>
      <c r="BD322" s="23">
        <f ca="1"/>
        <v>2526.983434707312</v>
      </c>
      <c r="BE322" s="23">
        <f ca="1"/>
        <v>2526.983434707312</v>
      </c>
      <c r="BF322" s="23">
        <f ca="1"/>
        <v>2526.983434707312</v>
      </c>
      <c r="BG322" s="23">
        <f ca="1"/>
        <v>2526.983434707312</v>
      </c>
      <c r="BH322" s="23">
        <f ca="1"/>
        <v>2526.983434707312</v>
      </c>
      <c r="BI322" s="23">
        <f ca="1"/>
        <v>2526.983434707312</v>
      </c>
      <c r="BJ322" s="23">
        <f ca="1"/>
        <v>2526.983434707312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f ca="1"/>
        <v>229.77705408968535</v>
      </c>
      <c r="E323" s="23">
        <f ca="1"/>
        <v>984.79957157858905</v>
      </c>
      <c r="F323" s="23">
        <f ca="1"/>
        <v>1392.1206300153667</v>
      </c>
      <c r="G323" s="23">
        <f ca="1"/>
        <v>1686.444466829246</v>
      </c>
      <c r="H323" s="23">
        <f ca="1"/>
        <v>2025.7089349424366</v>
      </c>
      <c r="I323" s="23">
        <f ca="1"/>
        <v>2279.5565282320249</v>
      </c>
      <c r="J323" s="23">
        <f ca="1"/>
        <v>2559.4129058924145</v>
      </c>
      <c r="K323" s="23">
        <f ca="1"/>
        <v>2706.0946094411224</v>
      </c>
      <c r="L323" s="23">
        <f ca="1"/>
        <v>2833.1391546481304</v>
      </c>
      <c r="M323" s="23">
        <f ca="1"/>
        <v>3147.629130934281</v>
      </c>
      <c r="N323" s="23">
        <f ca="1"/>
        <v>2957.9653191672865</v>
      </c>
      <c r="O323" s="23">
        <f ca="1"/>
        <v>3470.8226852955304</v>
      </c>
      <c r="P323" s="23">
        <f ca="1"/>
        <v>4139.8042287473754</v>
      </c>
      <c r="Q323" s="23">
        <f ca="1"/>
        <v>4139.8042287473754</v>
      </c>
      <c r="R323" s="23">
        <f ca="1"/>
        <v>4139.8042287473754</v>
      </c>
      <c r="S323" s="23">
        <f ca="1"/>
        <v>4139.8042287473754</v>
      </c>
      <c r="T323" s="23">
        <f ca="1"/>
        <v>4139.8042287473754</v>
      </c>
      <c r="U323" s="23">
        <f ca="1"/>
        <v>4139.8042287473754</v>
      </c>
      <c r="V323" s="23">
        <f ca="1"/>
        <v>4139.8042287473754</v>
      </c>
      <c r="W323" s="23">
        <f ca="1"/>
        <v>4139.8042287473754</v>
      </c>
      <c r="X323" s="23">
        <f ca="1"/>
        <v>4139.8042287473754</v>
      </c>
      <c r="Y323" s="23">
        <f ca="1"/>
        <v>4139.8042287473754</v>
      </c>
      <c r="Z323" s="23">
        <f ca="1"/>
        <v>4139.8042287473754</v>
      </c>
      <c r="AA323" s="23">
        <f ca="1"/>
        <v>4139.8042287473754</v>
      </c>
      <c r="AB323" s="23">
        <f ca="1"/>
        <v>4139.8042287473754</v>
      </c>
      <c r="AC323" s="23">
        <f ca="1"/>
        <v>4139.8042287473754</v>
      </c>
      <c r="AD323" s="23">
        <f ca="1"/>
        <v>4139.8042287473754</v>
      </c>
      <c r="AE323" s="23">
        <f ca="1"/>
        <v>4139.8042287473754</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637.41982181223443</v>
      </c>
      <c r="AJ323" s="23">
        <f ca="1"/>
        <v>1421.0044977611035</v>
      </c>
      <c r="AK323" s="30">
        <f ca="1"/>
        <v>1829.7434983795918</v>
      </c>
      <c r="AL323" s="23">
        <f ca="1"/>
        <v>2161.1998568964523</v>
      </c>
      <c r="AM323" s="23">
        <f ca="1"/>
        <v>2476.408726452838</v>
      </c>
      <c r="AN323" s="23">
        <f ca="1"/>
        <v>2744.958619590966</v>
      </c>
      <c r="AO323" s="23">
        <f ca="1"/>
        <v>3024.6823691643567</v>
      </c>
      <c r="AP323" s="23">
        <f ca="1"/>
        <v>3147.2867603434729</v>
      </c>
      <c r="AQ323" s="23">
        <f ca="1"/>
        <v>3314.625527856504</v>
      </c>
      <c r="AR323" s="23">
        <f ca="1"/>
        <v>3624.8581423007936</v>
      </c>
      <c r="AS323" s="23">
        <f ca="1"/>
        <v>3523.4205809905197</v>
      </c>
      <c r="AT323" s="23">
        <f ca="1"/>
        <v>3928.6229304442923</v>
      </c>
      <c r="AU323" s="23">
        <f ca="1"/>
        <v>4162.3522261469316</v>
      </c>
      <c r="AV323" s="23">
        <f ca="1"/>
        <v>4162.3522261469316</v>
      </c>
      <c r="AW323" s="23">
        <f ca="1"/>
        <v>4162.3522261469316</v>
      </c>
      <c r="AX323" s="23">
        <f ca="1"/>
        <v>4162.3522261469316</v>
      </c>
      <c r="AY323" s="23">
        <f ca="1"/>
        <v>4162.3522261469316</v>
      </c>
      <c r="AZ323" s="23">
        <f ca="1"/>
        <v>4162.3522261469316</v>
      </c>
      <c r="BA323" s="23">
        <f ca="1"/>
        <v>4162.3522261469316</v>
      </c>
      <c r="BB323" s="23">
        <f ca="1"/>
        <v>4162.3522261469316</v>
      </c>
      <c r="BC323" s="23">
        <f ca="1"/>
        <v>4162.3522261469316</v>
      </c>
      <c r="BD323" s="23">
        <f ca="1"/>
        <v>4162.3522261469316</v>
      </c>
      <c r="BE323" s="23">
        <f ca="1"/>
        <v>4162.3522261469316</v>
      </c>
      <c r="BF323" s="23">
        <f ca="1"/>
        <v>4162.3522261469316</v>
      </c>
      <c r="BG323" s="23">
        <f ca="1"/>
        <v>4162.3522261469316</v>
      </c>
      <c r="BH323" s="23">
        <f ca="1"/>
        <v>4162.3522261469316</v>
      </c>
      <c r="BI323" s="23">
        <f ca="1"/>
        <v>4162.3522261469316</v>
      </c>
      <c r="BJ323" s="23">
        <f ca="1"/>
        <v>4162.3522261469316</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1.8267622056556149E-2</v>
      </c>
      <c r="E324" s="23">
        <f ca="1"/>
        <v>605.82711128695416</v>
      </c>
      <c r="F324" s="23">
        <f ca="1"/>
        <v>1082.0453423599226</v>
      </c>
      <c r="G324" s="23">
        <f ca="1"/>
        <v>1426.1532003430882</v>
      </c>
      <c r="H324" s="23">
        <f ca="1"/>
        <v>1822.8032667325538</v>
      </c>
      <c r="I324" s="23">
        <f ca="1"/>
        <v>2119.5884422951435</v>
      </c>
      <c r="J324" s="23">
        <f ca="1"/>
        <v>2446.7817124771359</v>
      </c>
      <c r="K324" s="23">
        <f ca="1"/>
        <v>2618.2741996635718</v>
      </c>
      <c r="L324" s="23">
        <f ca="1"/>
        <v>2766.8079602752705</v>
      </c>
      <c r="M324" s="23">
        <f ca="1"/>
        <v>3134.4930015838254</v>
      </c>
      <c r="N324" s="23">
        <f ca="1"/>
        <v>2912.7481075563192</v>
      </c>
      <c r="O324" s="23">
        <f ca="1"/>
        <v>3512.3538058908262</v>
      </c>
      <c r="P324" s="23">
        <f ca="1"/>
        <v>4294.4916321690889</v>
      </c>
      <c r="Q324" s="23">
        <f ca="1"/>
        <v>4294.4916321690889</v>
      </c>
      <c r="R324" s="23">
        <f ca="1"/>
        <v>4294.4916321690889</v>
      </c>
      <c r="S324" s="23">
        <f ca="1"/>
        <v>4294.4916321690889</v>
      </c>
      <c r="T324" s="23">
        <f ca="1"/>
        <v>4294.4916321690889</v>
      </c>
      <c r="U324" s="23">
        <f ca="1"/>
        <v>4294.4916321690889</v>
      </c>
      <c r="V324" s="23">
        <f ca="1"/>
        <v>4294.4916321690889</v>
      </c>
      <c r="W324" s="23">
        <f ca="1"/>
        <v>4294.4916321690889</v>
      </c>
      <c r="X324" s="23">
        <f ca="1"/>
        <v>4294.4916321690889</v>
      </c>
      <c r="Y324" s="23">
        <f ca="1"/>
        <v>4294.4916321690889</v>
      </c>
      <c r="Z324" s="23">
        <f ca="1"/>
        <v>4294.4916321690889</v>
      </c>
      <c r="AA324" s="23">
        <f ca="1"/>
        <v>4294.4916321690889</v>
      </c>
      <c r="AB324" s="23">
        <f ca="1"/>
        <v>4294.4916321690889</v>
      </c>
      <c r="AC324" s="23">
        <f ca="1"/>
        <v>4294.4916321690889</v>
      </c>
      <c r="AD324" s="23">
        <f ca="1"/>
        <v>4294.4916321690889</v>
      </c>
      <c r="AE324" s="23">
        <f ca="1"/>
        <v>4294.4916321690889</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f ca="1"/>
        <v>207.63452743155315</v>
      </c>
      <c r="AJ324" s="23">
        <f ca="1"/>
        <v>1115.8148323470357</v>
      </c>
      <c r="AK324" s="30">
        <f ca="1"/>
        <v>1593.6908463986938</v>
      </c>
      <c r="AL324" s="23">
        <f ca="1"/>
        <v>1981.2120841578433</v>
      </c>
      <c r="AM324" s="23">
        <f ca="1"/>
        <v>2349.7376174429141</v>
      </c>
      <c r="AN324" s="23">
        <f ca="1"/>
        <v>2663.7119441224277</v>
      </c>
      <c r="AO324" s="23">
        <f ca="1"/>
        <v>2990.7501525621606</v>
      </c>
      <c r="AP324" s="23">
        <f ca="1"/>
        <v>3134.0927200031156</v>
      </c>
      <c r="AQ324" s="23">
        <f ca="1"/>
        <v>3329.7363534573319</v>
      </c>
      <c r="AR324" s="23">
        <f ca="1"/>
        <v>3692.4439125479303</v>
      </c>
      <c r="AS324" s="23">
        <f ca="1"/>
        <v>3573.8484826997255</v>
      </c>
      <c r="AT324" s="23">
        <f ca="1"/>
        <v>4047.5896313259445</v>
      </c>
      <c r="AU324" s="23">
        <f ca="1"/>
        <v>4320.8535577642579</v>
      </c>
      <c r="AV324" s="23">
        <f ca="1"/>
        <v>4320.8535577642579</v>
      </c>
      <c r="AW324" s="23">
        <f ca="1"/>
        <v>4320.8535577642579</v>
      </c>
      <c r="AX324" s="23">
        <f ca="1"/>
        <v>4320.8535577642579</v>
      </c>
      <c r="AY324" s="23">
        <f ca="1"/>
        <v>4320.8535577642579</v>
      </c>
      <c r="AZ324" s="23">
        <f ca="1"/>
        <v>4320.8535577642579</v>
      </c>
      <c r="BA324" s="23">
        <f ca="1"/>
        <v>4320.8535577642579</v>
      </c>
      <c r="BB324" s="23">
        <f ca="1"/>
        <v>4320.8535577642579</v>
      </c>
      <c r="BC324" s="23">
        <f ca="1"/>
        <v>4320.8535577642579</v>
      </c>
      <c r="BD324" s="23">
        <f ca="1"/>
        <v>4320.8535577642579</v>
      </c>
      <c r="BE324" s="23">
        <f ca="1"/>
        <v>4320.8535577642579</v>
      </c>
      <c r="BF324" s="23">
        <f ca="1"/>
        <v>4320.8535577642579</v>
      </c>
      <c r="BG324" s="23">
        <f ca="1"/>
        <v>4320.8535577642579</v>
      </c>
      <c r="BH324" s="23">
        <f ca="1"/>
        <v>4320.8535577642579</v>
      </c>
      <c r="BI324" s="23">
        <f ca="1"/>
        <v>4320.8535577642579</v>
      </c>
      <c r="BJ324" s="23">
        <f ca="1"/>
        <v>4320.8535577642579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f ca="1"/>
        <v>88.545891903006918</v>
      </c>
      <c r="F325" s="23">
        <f ca="1"/>
        <v>540.90215572810075</v>
      </c>
      <c r="G325" s="23">
        <f ca="1"/>
        <v>944.43419162988914</v>
      </c>
      <c r="H325" s="23">
        <f ca="1"/>
        <v>1409.5819792126726</v>
      </c>
      <c r="I325" s="23">
        <f ca="1"/>
        <v>1757.6191522728129</v>
      </c>
      <c r="J325" s="23">
        <f ca="1"/>
        <v>2141.3156107720611</v>
      </c>
      <c r="K325" s="23">
        <f ca="1"/>
        <v>2342.423231219338</v>
      </c>
      <c r="L325" s="23">
        <f ca="1"/>
        <v>2516.6073697946313</v>
      </c>
      <c r="M325" s="23">
        <f ca="1"/>
        <v>2947.7881459602595</v>
      </c>
      <c r="N325" s="23">
        <f ca="1"/>
        <v>2687.7500025066379</v>
      </c>
      <c r="O325" s="23">
        <f ca="1"/>
        <v>3390.9019433119929</v>
      </c>
      <c r="P325" s="23">
        <f ca="1"/>
        <v>4308.1075870416016</v>
      </c>
      <c r="Q325" s="23">
        <f ca="1"/>
        <v>4308.1075870416016</v>
      </c>
      <c r="R325" s="23">
        <f ca="1"/>
        <v>4308.1075870416016</v>
      </c>
      <c r="S325" s="23">
        <f ca="1"/>
        <v>4308.1075870416016</v>
      </c>
      <c r="T325" s="23">
        <f ca="1"/>
        <v>4308.1075870416016</v>
      </c>
      <c r="U325" s="23">
        <f ca="1"/>
        <v>4308.1075870416016</v>
      </c>
      <c r="V325" s="23">
        <f ca="1"/>
        <v>4308.1075870416016</v>
      </c>
      <c r="W325" s="23">
        <f ca="1"/>
        <v>4308.1075870416016</v>
      </c>
      <c r="X325" s="23">
        <f ca="1"/>
        <v>4308.1075870416016</v>
      </c>
      <c r="Y325" s="23">
        <f ca="1"/>
        <v>4308.1075870416016</v>
      </c>
      <c r="Z325" s="23">
        <f ca="1"/>
        <v>4308.1075870416016</v>
      </c>
      <c r="AA325" s="23">
        <f ca="1"/>
        <v>4308.1075870416016</v>
      </c>
      <c r="AB325" s="23">
        <f ca="1"/>
        <v>4308.1075870416016</v>
      </c>
      <c r="AC325" s="23">
        <f ca="1"/>
        <v>4308.1075870416016</v>
      </c>
      <c r="AD325" s="23">
        <f ca="1"/>
        <v>4308.1075870416016</v>
      </c>
      <c r="AE325" s="23">
        <f ca="1"/>
        <v>4308.1075870416016</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580.50331777576207</v>
      </c>
      <c r="AK325" s="30">
        <f ca="1"/>
        <v>1140.9040072256685</v>
      </c>
      <c r="AL325" s="23">
        <f ca="1"/>
        <v>1595.3465036704345</v>
      </c>
      <c r="AM325" s="23">
        <f ca="1"/>
        <v>2027.5129168407816</v>
      </c>
      <c r="AN325" s="23">
        <f ca="1"/>
        <v>2395.7076451113448</v>
      </c>
      <c r="AO325" s="23">
        <f ca="1"/>
        <v>2779.222264169578</v>
      </c>
      <c r="AP325" s="23">
        <f ca="1"/>
        <v>2947.3187395301265</v>
      </c>
      <c r="AQ325" s="23">
        <f ca="1"/>
        <v>3176.7481811642783</v>
      </c>
      <c r="AR325" s="23">
        <f ca="1"/>
        <v>3602.0919109315819</v>
      </c>
      <c r="AS325" s="23">
        <f ca="1"/>
        <v>3463.0161701572042</v>
      </c>
      <c r="AT325" s="23">
        <f ca="1"/>
        <v>4018.5679419651651</v>
      </c>
      <c r="AU325" s="23">
        <f ca="1"/>
        <v>4339.0219682709603</v>
      </c>
      <c r="AV325" s="23">
        <f ca="1"/>
        <v>4339.0219682709603</v>
      </c>
      <c r="AW325" s="23">
        <f ca="1"/>
        <v>4339.0219682709603</v>
      </c>
      <c r="AX325" s="23">
        <f ca="1"/>
        <v>4339.0219682709603</v>
      </c>
      <c r="AY325" s="23">
        <f ca="1"/>
        <v>4339.0219682709603</v>
      </c>
      <c r="AZ325" s="23">
        <f ca="1"/>
        <v>4339.0219682709603</v>
      </c>
      <c r="BA325" s="23">
        <f ca="1"/>
        <v>4339.0219682709603</v>
      </c>
      <c r="BB325" s="23">
        <f ca="1"/>
        <v>4339.0219682709603</v>
      </c>
      <c r="BC325" s="23">
        <f ca="1"/>
        <v>4339.0219682709603</v>
      </c>
      <c r="BD325" s="23">
        <f ca="1"/>
        <v>4339.0219682709603</v>
      </c>
      <c r="BE325" s="23">
        <f ca="1"/>
        <v>4339.0219682709603</v>
      </c>
      <c r="BF325" s="23">
        <f ca="1"/>
        <v>4339.0219682709603</v>
      </c>
      <c r="BG325" s="23">
        <f ca="1"/>
        <v>4339.0219682709603</v>
      </c>
      <c r="BH325" s="23">
        <f ca="1"/>
        <v>4339.0219682709603</v>
      </c>
      <c r="BI325" s="23">
        <f ca="1"/>
        <v>4339.0219682709603</v>
      </c>
      <c r="BJ325" s="23">
        <f ca="1"/>
        <v>4339.0219682709603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f ca="1"/>
        <v>12.792838023593076</v>
      </c>
      <c r="G326" s="23">
        <f ca="1"/>
        <v>190.69908580972347</v>
      </c>
      <c r="H326" s="23">
        <f ca="1"/>
        <v>628.70180515385687</v>
      </c>
      <c r="I326" s="23">
        <f ca="1"/>
        <v>1010.0876728556758</v>
      </c>
      <c r="J326" s="23">
        <f ca="1"/>
        <v>1430.5496754405669</v>
      </c>
      <c r="K326" s="23">
        <f ca="1"/>
        <v>1650.9272967485037</v>
      </c>
      <c r="L326" s="23">
        <f ca="1"/>
        <v>1841.8016457334988</v>
      </c>
      <c r="M326" s="23">
        <f ca="1"/>
        <v>2314.2978822945747</v>
      </c>
      <c r="N326" s="23">
        <f ca="1"/>
        <v>2029.3430537496006</v>
      </c>
      <c r="O326" s="23">
        <f ca="1"/>
        <v>2799.870554339112</v>
      </c>
      <c r="P326" s="23">
        <f ca="1"/>
        <v>3804.9622438822184</v>
      </c>
      <c r="Q326" s="23">
        <f ca="1"/>
        <v>3804.9622438822184</v>
      </c>
      <c r="R326" s="23">
        <f ca="1"/>
        <v>3804.9622438822184</v>
      </c>
      <c r="S326" s="23">
        <f ca="1"/>
        <v>3804.9622438822184</v>
      </c>
      <c r="T326" s="23">
        <f ca="1"/>
        <v>3804.9622438822184</v>
      </c>
      <c r="U326" s="23">
        <f ca="1"/>
        <v>3804.9622438822184</v>
      </c>
      <c r="V326" s="23">
        <f ca="1"/>
        <v>3804.9622438822184</v>
      </c>
      <c r="W326" s="23">
        <f ca="1"/>
        <v>3804.9622438822184</v>
      </c>
      <c r="X326" s="23">
        <f ca="1"/>
        <v>3804.9622438822184</v>
      </c>
      <c r="Y326" s="23">
        <f ca="1"/>
        <v>3804.9622438822184</v>
      </c>
      <c r="Z326" s="23">
        <f ca="1"/>
        <v>3804.9622438822184</v>
      </c>
      <c r="AA326" s="23">
        <f ca="1"/>
        <v>3804.9622438822184</v>
      </c>
      <c r="AB326" s="23">
        <f ca="1"/>
        <v>3804.9622438822184</v>
      </c>
      <c r="AC326" s="23">
        <f ca="1"/>
        <v>3804.9622438822184</v>
      </c>
      <c r="AD326" s="23">
        <f ca="1"/>
        <v>3804.9622438822184</v>
      </c>
      <c r="AE326" s="23">
        <f ca="1"/>
        <v>3804.9622438822184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21.124549217556606</v>
      </c>
      <c r="AK326" s="30">
        <f ca="1"/>
        <v>348.606387660574</v>
      </c>
      <c r="AL326" s="23">
        <f ca="1"/>
        <v>832.26616503416335</v>
      </c>
      <c r="AM326" s="23">
        <f ca="1"/>
        <v>1305.8424816940942</v>
      </c>
      <c r="AN326" s="23">
        <f ca="1"/>
        <v>1709.3173883829807</v>
      </c>
      <c r="AO326" s="23">
        <f ca="1"/>
        <v>2129.580127790367</v>
      </c>
      <c r="AP326" s="23">
        <f ca="1"/>
        <v>2313.7834976468466</v>
      </c>
      <c r="AQ326" s="23">
        <f ca="1"/>
        <v>2565.1967185526055</v>
      </c>
      <c r="AR326" s="23">
        <f ca="1"/>
        <v>3031.296606741274</v>
      </c>
      <c r="AS326" s="23">
        <f ca="1"/>
        <v>2878.894719307415</v>
      </c>
      <c r="AT326" s="23">
        <f ca="1"/>
        <v>3487.6790990944837</v>
      </c>
      <c r="AU326" s="23">
        <f ca="1"/>
        <v>3838.8388209327563</v>
      </c>
      <c r="AV326" s="23">
        <f ca="1"/>
        <v>3838.8388209327563</v>
      </c>
      <c r="AW326" s="23">
        <f ca="1"/>
        <v>3838.8388209327563</v>
      </c>
      <c r="AX326" s="23">
        <f ca="1"/>
        <v>3838.8388209327563</v>
      </c>
      <c r="AY326" s="23">
        <f ca="1"/>
        <v>3838.8388209327563</v>
      </c>
      <c r="AZ326" s="23">
        <f ca="1"/>
        <v>3838.8388209327563</v>
      </c>
      <c r="BA326" s="23">
        <f ca="1"/>
        <v>3838.8388209327563</v>
      </c>
      <c r="BB326" s="23">
        <f ca="1"/>
        <v>3838.8388209327563</v>
      </c>
      <c r="BC326" s="23">
        <f ca="1"/>
        <v>3838.8388209327563</v>
      </c>
      <c r="BD326" s="23">
        <f ca="1"/>
        <v>3838.8388209327563</v>
      </c>
      <c r="BE326" s="23">
        <f ca="1"/>
        <v>3838.8388209327563</v>
      </c>
      <c r="BF326" s="23">
        <f ca="1"/>
        <v>3838.8388209327563</v>
      </c>
      <c r="BG326" s="23">
        <f ca="1"/>
        <v>3838.8388209327563</v>
      </c>
      <c r="BH326" s="23">
        <f ca="1"/>
        <v>3838.8388209327563</v>
      </c>
      <c r="BI326" s="23">
        <f ca="1"/>
        <v>3838.8388209327563</v>
      </c>
      <c r="BJ326" s="23">
        <f ca="1"/>
        <v>3838.8388209327563</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f ca="1"/>
        <v>7.3483777551494507</v>
      </c>
      <c r="I327" s="23">
        <f ca="1"/>
        <v>128.2901571895361</v>
      </c>
      <c r="J327" s="23">
        <f ca="1"/>
        <v>422.91244667941112</v>
      </c>
      <c r="K327" s="23">
        <f ca="1"/>
        <v>640.27033540540265</v>
      </c>
      <c r="L327" s="23">
        <f ca="1"/>
        <v>847.91308781978262</v>
      </c>
      <c r="M327" s="23">
        <f ca="1"/>
        <v>1362.0067374178036</v>
      </c>
      <c r="N327" s="23">
        <f ca="1"/>
        <v>1051.9651827094026</v>
      </c>
      <c r="O327" s="23">
        <f ca="1"/>
        <v>1890.3280398969423</v>
      </c>
      <c r="P327" s="23">
        <f ca="1"/>
        <v>2983.9055435371488</v>
      </c>
      <c r="Q327" s="23">
        <f ca="1"/>
        <v>2983.9055435371488</v>
      </c>
      <c r="R327" s="23">
        <f ca="1"/>
        <v>2983.9055435371488</v>
      </c>
      <c r="S327" s="23">
        <f ca="1"/>
        <v>2983.9055435371488</v>
      </c>
      <c r="T327" s="23">
        <f ca="1"/>
        <v>2983.9055435371488</v>
      </c>
      <c r="U327" s="23">
        <f ca="1"/>
        <v>2983.9055435371488</v>
      </c>
      <c r="V327" s="23">
        <f ca="1"/>
        <v>2983.9055435371488</v>
      </c>
      <c r="W327" s="23">
        <f ca="1"/>
        <v>2983.9055435371488</v>
      </c>
      <c r="X327" s="23">
        <f ca="1"/>
        <v>2983.9055435371488</v>
      </c>
      <c r="Y327" s="23">
        <f ca="1"/>
        <v>2983.9055435371488</v>
      </c>
      <c r="Z327" s="23">
        <f ca="1"/>
        <v>2983.9055435371488</v>
      </c>
      <c r="AA327" s="23">
        <f ca="1"/>
        <v>2983.9055435371488</v>
      </c>
      <c r="AB327" s="23">
        <f ca="1"/>
        <v>2983.9055435371488</v>
      </c>
      <c r="AC327" s="23">
        <f ca="1"/>
        <v>2983.9055435371488</v>
      </c>
      <c r="AD327" s="23">
        <f ca="1"/>
        <v>2983.9055435371488</v>
      </c>
      <c r="AE327" s="23">
        <f ca="1"/>
        <v>2983.9055435371488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f ca="1"/>
        <v>53.849881054382735</v>
      </c>
      <c r="AM327" s="23">
        <f ca="1"/>
        <v>318.70332996427959</v>
      </c>
      <c r="AN327" s="23">
        <f ca="1"/>
        <v>703.76524048172791</v>
      </c>
      <c r="AO327" s="23">
        <f ca="1"/>
        <v>1161.02688358918</v>
      </c>
      <c r="AP327" s="23">
        <f ca="1"/>
        <v>1361.4470676037706</v>
      </c>
      <c r="AQ327" s="23">
        <f ca="1"/>
        <v>1634.9940935723625</v>
      </c>
      <c r="AR327" s="23">
        <f ca="1"/>
        <v>2142.1282759314395</v>
      </c>
      <c r="AS327" s="23">
        <f ca="1"/>
        <v>1976.3092990719877</v>
      </c>
      <c r="AT327" s="23">
        <f ca="1"/>
        <v>2638.6895666924779</v>
      </c>
      <c r="AU327" s="23">
        <f ca="1"/>
        <v>3020.7645315759887</v>
      </c>
      <c r="AV327" s="23">
        <f ca="1"/>
        <v>3020.7645315759887</v>
      </c>
      <c r="AW327" s="23">
        <f ca="1"/>
        <v>3020.7645315759887</v>
      </c>
      <c r="AX327" s="23">
        <f ca="1"/>
        <v>3020.7645315759887</v>
      </c>
      <c r="AY327" s="23">
        <f ca="1"/>
        <v>3020.7645315759887</v>
      </c>
      <c r="AZ327" s="23">
        <f ca="1"/>
        <v>3020.7645315759887</v>
      </c>
      <c r="BA327" s="23">
        <f ca="1"/>
        <v>3020.7645315759887</v>
      </c>
      <c r="BB327" s="23">
        <f ca="1"/>
        <v>3020.7645315759887</v>
      </c>
      <c r="BC327" s="23">
        <f ca="1"/>
        <v>3020.7645315759887</v>
      </c>
      <c r="BD327" s="23">
        <f ca="1"/>
        <v>3020.7645315759887</v>
      </c>
      <c r="BE327" s="23">
        <f ca="1"/>
        <v>3020.7645315759887</v>
      </c>
      <c r="BF327" s="23">
        <f ca="1"/>
        <v>3020.7645315759887</v>
      </c>
      <c r="BG327" s="23">
        <f ca="1"/>
        <v>3020.7645315759887</v>
      </c>
      <c r="BH327" s="23">
        <f ca="1"/>
        <v>3020.7645315759887</v>
      </c>
      <c r="BI327" s="23">
        <f ca="1"/>
        <v>3020.7645315759887</v>
      </c>
      <c r="BJ327" s="23">
        <f ca="1"/>
        <v>3020.7645315759887</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f ca="1"/>
        <v>14.899125839281671</v>
      </c>
      <c r="M328" s="23">
        <f ca="1"/>
        <v>187.35976476974949</v>
      </c>
      <c r="N328" s="23">
        <f ca="1"/>
        <v>60.790970842632085</v>
      </c>
      <c r="O328" s="23">
        <f ca="1"/>
        <v>551.57693036564433</v>
      </c>
      <c r="P328" s="23">
        <f ca="1"/>
        <v>1630.7452674119104</v>
      </c>
      <c r="Q328" s="23">
        <f ca="1"/>
        <v>1630.7452674119104</v>
      </c>
      <c r="R328" s="23">
        <f ca="1"/>
        <v>1630.7452674119104</v>
      </c>
      <c r="S328" s="23">
        <f ca="1"/>
        <v>1630.7452674119104</v>
      </c>
      <c r="T328" s="23">
        <f ca="1"/>
        <v>1630.7452674119104</v>
      </c>
      <c r="U328" s="23">
        <f ca="1"/>
        <v>1630.7452674119104</v>
      </c>
      <c r="V328" s="23">
        <f ca="1"/>
        <v>1630.7452674119104</v>
      </c>
      <c r="W328" s="23">
        <f ca="1"/>
        <v>1630.7452674119104</v>
      </c>
      <c r="X328" s="23">
        <f ca="1"/>
        <v>1630.7452674119104</v>
      </c>
      <c r="Y328" s="23">
        <f ca="1"/>
        <v>1630.7452674119104</v>
      </c>
      <c r="Z328" s="23">
        <f ca="1"/>
        <v>1630.7452674119104</v>
      </c>
      <c r="AA328" s="23">
        <f ca="1"/>
        <v>1630.7452674119104</v>
      </c>
      <c r="AB328" s="23">
        <f ca="1"/>
        <v>1630.7452674119104</v>
      </c>
      <c r="AC328" s="23">
        <f ca="1"/>
        <v>1630.7452674119104</v>
      </c>
      <c r="AD328" s="23">
        <f ca="1"/>
        <v>1630.7452674119104</v>
      </c>
      <c r="AE328" s="23">
        <f ca="1"/>
        <v>1630.7452674119104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f ca="1"/>
        <v>1.1011447964246552</v>
      </c>
      <c r="AO328" s="23">
        <f ca="1"/>
        <v>97.64284996800103</v>
      </c>
      <c r="AP328" s="23">
        <f ca="1"/>
        <v>187.07139220583309</v>
      </c>
      <c r="AQ328" s="23">
        <f ca="1"/>
        <v>352.96817830167959</v>
      </c>
      <c r="AR328" s="23">
        <f ca="1"/>
        <v>786.93665429753571</v>
      </c>
      <c r="AS328" s="23">
        <f ca="1"/>
        <v>627.63323668171427</v>
      </c>
      <c r="AT328" s="23">
        <f ca="1"/>
        <v>1284.6962282465174</v>
      </c>
      <c r="AU328" s="23">
        <f ca="1"/>
        <v>1667.6932021860534</v>
      </c>
      <c r="AV328" s="23">
        <f ca="1"/>
        <v>1667.6932021860534</v>
      </c>
      <c r="AW328" s="23">
        <f ca="1"/>
        <v>1667.6932021860534</v>
      </c>
      <c r="AX328" s="23">
        <f ca="1"/>
        <v>1667.6932021860534</v>
      </c>
      <c r="AY328" s="23">
        <f ca="1"/>
        <v>1667.6932021860534</v>
      </c>
      <c r="AZ328" s="23">
        <f ca="1"/>
        <v>1667.6932021860534</v>
      </c>
      <c r="BA328" s="23">
        <f ca="1"/>
        <v>1667.6932021860534</v>
      </c>
      <c r="BB328" s="23">
        <f ca="1"/>
        <v>1667.6932021860534</v>
      </c>
      <c r="BC328" s="23">
        <f ca="1"/>
        <v>1667.6932021860534</v>
      </c>
      <c r="BD328" s="23">
        <f ca="1"/>
        <v>1667.6932021860534</v>
      </c>
      <c r="BE328" s="23">
        <f ca="1"/>
        <v>1667.6932021860534</v>
      </c>
      <c r="BF328" s="23">
        <f ca="1"/>
        <v>1667.6932021860534</v>
      </c>
      <c r="BG328" s="23">
        <f ca="1"/>
        <v>1667.6932021860534</v>
      </c>
      <c r="BH328" s="23">
        <f ca="1"/>
        <v>1667.6932021860534</v>
      </c>
      <c r="BI328" s="23">
        <f ca="1"/>
        <v>1667.6932021860534</v>
      </c>
      <c r="BJ328" s="23">
        <f ca="1"/>
        <v>1667.6932021860534</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f ca="1"/>
        <v>268.03246542381515</v>
      </c>
      <c r="Q329" s="23">
        <f ca="1"/>
        <v>268.03246542381515</v>
      </c>
      <c r="R329" s="23">
        <f ca="1"/>
        <v>268.03246542381515</v>
      </c>
      <c r="S329" s="23">
        <f ca="1"/>
        <v>268.03246542381515</v>
      </c>
      <c r="T329" s="23">
        <f ca="1"/>
        <v>268.03246542381515</v>
      </c>
      <c r="U329" s="23">
        <f ca="1"/>
        <v>268.03246542381515</v>
      </c>
      <c r="V329" s="23">
        <f ca="1"/>
        <v>268.03246542381515</v>
      </c>
      <c r="W329" s="23">
        <f ca="1"/>
        <v>268.03246542381515</v>
      </c>
      <c r="X329" s="23">
        <f ca="1"/>
        <v>268.03246542381515</v>
      </c>
      <c r="Y329" s="23">
        <f ca="1"/>
        <v>268.03246542381515</v>
      </c>
      <c r="Z329" s="23">
        <f ca="1"/>
        <v>268.03246542381515</v>
      </c>
      <c r="AA329" s="23">
        <f ca="1"/>
        <v>268.03246542381515</v>
      </c>
      <c r="AB329" s="23">
        <f ca="1"/>
        <v>268.03246542381515</v>
      </c>
      <c r="AC329" s="23">
        <f ca="1"/>
        <v>268.03246542381515</v>
      </c>
      <c r="AD329" s="23">
        <f ca="1"/>
        <v>268.03246542381515</v>
      </c>
      <c r="AE329" s="23">
        <f ca="1"/>
        <v>268.03246542381515</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f ca="1"/>
        <v>7.4825521788664487E-2</v>
      </c>
      <c r="AS329" s="23" t="str">
        <f ca="1"/>
        <v/>
      </c>
      <c r="AT329" s="23">
        <f ca="1"/>
        <v>97.203519006004711</v>
      </c>
      <c r="AU329" s="23">
        <f ca="1"/>
        <v>291.04220192872532</v>
      </c>
      <c r="AV329" s="23">
        <f ca="1"/>
        <v>291.04220192872532</v>
      </c>
      <c r="AW329" s="23">
        <f ca="1"/>
        <v>291.04220192872532</v>
      </c>
      <c r="AX329" s="23">
        <f ca="1"/>
        <v>291.04220192872532</v>
      </c>
      <c r="AY329" s="23">
        <f ca="1"/>
        <v>291.04220192872532</v>
      </c>
      <c r="AZ329" s="23">
        <f ca="1"/>
        <v>291.04220192872532</v>
      </c>
      <c r="BA329" s="23">
        <f ca="1"/>
        <v>291.04220192872532</v>
      </c>
      <c r="BB329" s="23">
        <f ca="1"/>
        <v>291.04220192872532</v>
      </c>
      <c r="BC329" s="23">
        <f ca="1"/>
        <v>291.04220192872532</v>
      </c>
      <c r="BD329" s="23">
        <f ca="1"/>
        <v>291.04220192872532</v>
      </c>
      <c r="BE329" s="23">
        <f ca="1"/>
        <v>291.04220192872532</v>
      </c>
      <c r="BF329" s="23">
        <f ca="1"/>
        <v>291.04220192872532</v>
      </c>
      <c r="BG329" s="23">
        <f ca="1"/>
        <v>291.04220192872532</v>
      </c>
      <c r="BH329" s="23">
        <f ca="1"/>
        <v>291.04220192872532</v>
      </c>
      <c r="BI329" s="23">
        <f ca="1"/>
        <v>291.04220192872532</v>
      </c>
      <c r="BJ329" s="23">
        <f ca="1"/>
        <v>291.04220192872532</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8.8772604538486934</v>
      </c>
      <c r="C340" s="31">
        <f t="shared" ca="1" si="40"/>
        <v>55.305500466931321</v>
      </c>
      <c r="D340" s="31">
        <f t="shared" ca="1" si="40"/>
        <v>903.45897005940856</v>
      </c>
      <c r="E340" s="31">
        <f t="shared" ca="1" si="40"/>
        <v>2992.5588462661926</v>
      </c>
      <c r="F340" s="31">
        <f t="shared" ca="1" si="40"/>
        <v>4686.3660783633441</v>
      </c>
      <c r="G340" s="31">
        <f t="shared" ca="1" si="40"/>
        <v>6155.6135423945016</v>
      </c>
      <c r="H340" s="31">
        <f t="shared" ca="1" si="40"/>
        <v>8089.4821704712449</v>
      </c>
      <c r="I340" s="31">
        <f t="shared" ca="1" si="40"/>
        <v>9705.5621504392038</v>
      </c>
      <c r="J340" s="31">
        <f t="shared" ca="1" si="40"/>
        <v>11648.511908709372</v>
      </c>
      <c r="K340" s="31">
        <f t="shared" ca="1" si="40"/>
        <v>12729.811091709618</v>
      </c>
      <c r="L340" s="31">
        <f t="shared" ca="1" si="40"/>
        <v>13700.63326778639</v>
      </c>
      <c r="M340" s="31">
        <f t="shared" ca="1" si="40"/>
        <v>16239.503629660152</v>
      </c>
      <c r="N340" s="31">
        <f t="shared" ca="1" si="40"/>
        <v>14685.79145407077</v>
      </c>
      <c r="O340" s="31">
        <f t="shared" ca="1" si="40"/>
        <v>19035.621418814168</v>
      </c>
      <c r="P340" s="31">
        <f t="shared" ca="1" si="40"/>
        <v>25416.637440417435</v>
      </c>
      <c r="Q340" s="31">
        <f t="shared" ca="1" si="40"/>
        <v>25416.637440417435</v>
      </c>
      <c r="R340" s="31">
        <f t="shared" ca="1" si="40"/>
        <v>25416.637440417435</v>
      </c>
      <c r="S340" s="31">
        <f t="shared" ca="1" si="40"/>
        <v>25416.637440417435</v>
      </c>
      <c r="T340" s="31">
        <f t="shared" ca="1" si="40"/>
        <v>25416.637440417435</v>
      </c>
      <c r="U340" s="31">
        <f t="shared" ca="1" si="40"/>
        <v>25416.637440417435</v>
      </c>
      <c r="V340" s="31">
        <f t="shared" ca="1" si="40"/>
        <v>25416.637440417435</v>
      </c>
      <c r="W340" s="31">
        <f t="shared" ca="1" si="40"/>
        <v>25416.637440417435</v>
      </c>
      <c r="X340" s="31">
        <f t="shared" ca="1" si="40"/>
        <v>25416.637440417435</v>
      </c>
      <c r="Y340" s="31">
        <f t="shared" ca="1" si="40"/>
        <v>25416.637440417435</v>
      </c>
      <c r="Z340" s="31">
        <f t="shared" ca="1" si="40"/>
        <v>25416.637440417435</v>
      </c>
      <c r="AA340" s="31">
        <f t="shared" ca="1" si="40"/>
        <v>25416.637440417435</v>
      </c>
      <c r="AB340" s="31">
        <f t="shared" ca="1" si="40"/>
        <v>25416.637440417435</v>
      </c>
      <c r="AC340" s="31">
        <f t="shared" ca="1" si="40"/>
        <v>25416.637440417435</v>
      </c>
      <c r="AD340" s="31">
        <f t="shared" ca="1" si="40"/>
        <v>25416.637440417435</v>
      </c>
      <c r="AE340" s="31">
        <f t="shared" ca="1" si="40"/>
        <v>25416.637440417435</v>
      </c>
      <c r="AF340" s="4" t="s">
        <v>864</v>
      </c>
      <c r="AG340" s="31">
        <f t="shared" ref="AG340:BJ340" ca="1" si="41">PowerFactor*SUM(AG316:AG339)</f>
        <v>85.702259722805735</v>
      </c>
      <c r="AH340" s="31">
        <f t="shared" ca="1" si="41"/>
        <v>266.36003955009562</v>
      </c>
      <c r="AI340" s="31">
        <f t="shared" ca="1" si="41"/>
        <v>1864.1094192180522</v>
      </c>
      <c r="AJ340" s="31">
        <f t="shared" ca="1" si="41"/>
        <v>4821.4253061200534</v>
      </c>
      <c r="AK340" s="31">
        <f t="shared" ca="1" si="41"/>
        <v>6942.2430968910858</v>
      </c>
      <c r="AL340" s="31">
        <f t="shared" ca="1" si="41"/>
        <v>8934.0123279474792</v>
      </c>
      <c r="AM340" s="31">
        <f t="shared" ca="1" si="41"/>
        <v>11055.416063245633</v>
      </c>
      <c r="AN340" s="31">
        <f t="shared" ca="1" si="41"/>
        <v>13023.31246799477</v>
      </c>
      <c r="AO340" s="31">
        <f t="shared" ca="1" si="41"/>
        <v>15224.662118225751</v>
      </c>
      <c r="AP340" s="31">
        <f t="shared" ca="1" si="41"/>
        <v>16236.639057038903</v>
      </c>
      <c r="AQ340" s="31">
        <f t="shared" ca="1" si="41"/>
        <v>17661.692307021149</v>
      </c>
      <c r="AR340" s="31">
        <f t="shared" ca="1" si="41"/>
        <v>20430.110407585198</v>
      </c>
      <c r="AS340" s="31">
        <f t="shared" ca="1" si="41"/>
        <v>19507.455591403879</v>
      </c>
      <c r="AT340" s="31">
        <f t="shared" ca="1" si="41"/>
        <v>23310.705700213141</v>
      </c>
      <c r="AU340" s="31">
        <f t="shared" ca="1" si="41"/>
        <v>25646.259661610999</v>
      </c>
      <c r="AV340" s="31">
        <f t="shared" ca="1" si="41"/>
        <v>25646.259661610999</v>
      </c>
      <c r="AW340" s="31">
        <f t="shared" ca="1" si="41"/>
        <v>25646.259661610999</v>
      </c>
      <c r="AX340" s="31">
        <f t="shared" ca="1" si="41"/>
        <v>25646.259661610999</v>
      </c>
      <c r="AY340" s="31">
        <f t="shared" ca="1" si="41"/>
        <v>25646.259661610999</v>
      </c>
      <c r="AZ340" s="31">
        <f t="shared" ca="1" si="41"/>
        <v>25646.259661610999</v>
      </c>
      <c r="BA340" s="31">
        <f t="shared" ca="1" si="41"/>
        <v>25646.259661610999</v>
      </c>
      <c r="BB340" s="31">
        <f t="shared" ca="1" si="41"/>
        <v>25646.259661610999</v>
      </c>
      <c r="BC340" s="31">
        <f t="shared" ca="1" si="41"/>
        <v>25646.259661610999</v>
      </c>
      <c r="BD340" s="31">
        <f t="shared" ca="1" si="41"/>
        <v>25646.259661610999</v>
      </c>
      <c r="BE340" s="31">
        <f t="shared" ca="1" si="41"/>
        <v>25646.259661610999</v>
      </c>
      <c r="BF340" s="31">
        <f t="shared" ca="1" si="41"/>
        <v>25646.259661610999</v>
      </c>
      <c r="BG340" s="31">
        <f t="shared" ca="1" si="41"/>
        <v>25646.259661610999</v>
      </c>
      <c r="BH340" s="31">
        <f t="shared" ca="1" si="41"/>
        <v>25646.259661610999</v>
      </c>
      <c r="BI340" s="31">
        <f t="shared" ca="1" si="41"/>
        <v>25646.259661610999</v>
      </c>
      <c r="BJ340" s="31">
        <f t="shared" ca="1" si="41"/>
        <v>25646.259661610999</v>
      </c>
    </row>
    <row r="341" spans="1:62">
      <c r="A341" s="4" t="s">
        <v>917</v>
      </c>
      <c r="B341" s="31">
        <f t="shared" ref="B341:AD341" ca="1" si="42">B340*Probability_Weighting_for_50__POE_MDs</f>
        <v>6.2140823176940847</v>
      </c>
      <c r="C341" s="31">
        <f t="shared" ca="1" si="42"/>
        <v>38.713850326851919</v>
      </c>
      <c r="D341" s="31">
        <f t="shared" ca="1" si="42"/>
        <v>632.42127904158599</v>
      </c>
      <c r="E341" s="31">
        <f t="shared" ca="1" si="42"/>
        <v>2094.7911923863348</v>
      </c>
      <c r="F341" s="31">
        <f t="shared" ca="1" si="42"/>
        <v>3280.4562548543408</v>
      </c>
      <c r="G341" s="31">
        <f t="shared" ca="1" si="42"/>
        <v>4308.9294796761505</v>
      </c>
      <c r="H341" s="31">
        <f t="shared" ca="1" si="42"/>
        <v>5662.6375193298709</v>
      </c>
      <c r="I341" s="31">
        <f t="shared" ca="1" si="42"/>
        <v>6793.893505307442</v>
      </c>
      <c r="J341" s="31">
        <f t="shared" ca="1" si="42"/>
        <v>8153.9583360965598</v>
      </c>
      <c r="K341" s="31">
        <f t="shared" ca="1" si="42"/>
        <v>8910.8677641967315</v>
      </c>
      <c r="L341" s="31">
        <f t="shared" ca="1" si="42"/>
        <v>9590.4432874504728</v>
      </c>
      <c r="M341" s="31">
        <f t="shared" ca="1" si="42"/>
        <v>11367.652540762107</v>
      </c>
      <c r="N341" s="31">
        <f t="shared" ca="1" si="42"/>
        <v>10280.054017849538</v>
      </c>
      <c r="O341" s="31">
        <f t="shared" ca="1" si="42"/>
        <v>13324.934993169916</v>
      </c>
      <c r="P341" s="31">
        <f t="shared" ca="1" si="42"/>
        <v>17791.646208292204</v>
      </c>
      <c r="Q341" s="31">
        <f t="shared" ca="1" si="42"/>
        <v>17791.646208292204</v>
      </c>
      <c r="R341" s="31">
        <f t="shared" ca="1" si="42"/>
        <v>17791.646208292204</v>
      </c>
      <c r="S341" s="31">
        <f t="shared" ca="1" si="42"/>
        <v>17791.646208292204</v>
      </c>
      <c r="T341" s="31">
        <f t="shared" ca="1" si="42"/>
        <v>17791.646208292204</v>
      </c>
      <c r="U341" s="31">
        <f t="shared" ca="1" si="42"/>
        <v>17791.646208292204</v>
      </c>
      <c r="V341" s="31">
        <f t="shared" ca="1" si="42"/>
        <v>17791.646208292204</v>
      </c>
      <c r="W341" s="31">
        <f t="shared" ca="1" si="42"/>
        <v>17791.646208292204</v>
      </c>
      <c r="X341" s="31">
        <f t="shared" ca="1" si="42"/>
        <v>17791.646208292204</v>
      </c>
      <c r="Y341" s="31">
        <f t="shared" ca="1" si="42"/>
        <v>17791.646208292204</v>
      </c>
      <c r="Z341" s="31">
        <f t="shared" ca="1" si="42"/>
        <v>17791.646208292204</v>
      </c>
      <c r="AA341" s="31">
        <f t="shared" ca="1" si="42"/>
        <v>17791.646208292204</v>
      </c>
      <c r="AB341" s="31">
        <f t="shared" ca="1" si="42"/>
        <v>17791.646208292204</v>
      </c>
      <c r="AC341" s="31">
        <f t="shared" ca="1" si="42"/>
        <v>17791.646208292204</v>
      </c>
      <c r="AD341" s="31">
        <f t="shared" ca="1" si="42"/>
        <v>17791.646208292204</v>
      </c>
      <c r="AE341" s="31">
        <f ca="1">AE340*Probability_Weighting_for_50__POE_MDs</f>
        <v>17791.646208292204</v>
      </c>
      <c r="AF341" s="4" t="s">
        <v>918</v>
      </c>
      <c r="AG341" s="31">
        <f t="shared" ref="AG341:BJ341" ca="1" si="43">AG340*Probability_Weighting_for_10__POE_MDs</f>
        <v>25.710677916841721</v>
      </c>
      <c r="AH341" s="31">
        <f t="shared" ca="1" si="43"/>
        <v>79.908011865028683</v>
      </c>
      <c r="AI341" s="31">
        <f t="shared" ca="1" si="43"/>
        <v>559.23282576541567</v>
      </c>
      <c r="AJ341" s="31">
        <f t="shared" ca="1" si="43"/>
        <v>1446.4275918360161</v>
      </c>
      <c r="AK341" s="31">
        <f t="shared" ca="1" si="43"/>
        <v>2082.6729290673256</v>
      </c>
      <c r="AL341" s="31">
        <f t="shared" ca="1" si="43"/>
        <v>2680.2036983842436</v>
      </c>
      <c r="AM341" s="31">
        <f t="shared" ca="1" si="43"/>
        <v>3316.6248189736898</v>
      </c>
      <c r="AN341" s="31">
        <f t="shared" ca="1" si="43"/>
        <v>3906.9937403984309</v>
      </c>
      <c r="AO341" s="31">
        <f t="shared" ca="1" si="43"/>
        <v>4567.3986354677254</v>
      </c>
      <c r="AP341" s="31">
        <f t="shared" ca="1" si="43"/>
        <v>4870.9917171116704</v>
      </c>
      <c r="AQ341" s="31">
        <f t="shared" ca="1" si="43"/>
        <v>5298.5076921063446</v>
      </c>
      <c r="AR341" s="31">
        <f t="shared" ca="1" si="43"/>
        <v>6129.0331222755594</v>
      </c>
      <c r="AS341" s="31">
        <f t="shared" ca="1" si="43"/>
        <v>5852.2366774211632</v>
      </c>
      <c r="AT341" s="31">
        <f t="shared" ca="1" si="43"/>
        <v>6993.2117100639416</v>
      </c>
      <c r="AU341" s="31">
        <f t="shared" ca="1" si="43"/>
        <v>7693.8778984832988</v>
      </c>
      <c r="AV341" s="31">
        <f t="shared" ca="1" si="43"/>
        <v>7693.8778984832988</v>
      </c>
      <c r="AW341" s="31">
        <f t="shared" ca="1" si="43"/>
        <v>7693.8778984832988</v>
      </c>
      <c r="AX341" s="31">
        <f t="shared" ca="1" si="43"/>
        <v>7693.8778984832988</v>
      </c>
      <c r="AY341" s="31">
        <f t="shared" ca="1" si="43"/>
        <v>7693.8778984832988</v>
      </c>
      <c r="AZ341" s="31">
        <f t="shared" ca="1" si="43"/>
        <v>7693.8778984832988</v>
      </c>
      <c r="BA341" s="31">
        <f t="shared" ca="1" si="43"/>
        <v>7693.8778984832988</v>
      </c>
      <c r="BB341" s="31">
        <f t="shared" ca="1" si="43"/>
        <v>7693.8778984832988</v>
      </c>
      <c r="BC341" s="31">
        <f t="shared" ca="1" si="43"/>
        <v>7693.8778984832988</v>
      </c>
      <c r="BD341" s="31">
        <f t="shared" ca="1" si="43"/>
        <v>7693.8778984832988</v>
      </c>
      <c r="BE341" s="31">
        <f t="shared" ca="1" si="43"/>
        <v>7693.8778984832988</v>
      </c>
      <c r="BF341" s="31">
        <f t="shared" ca="1" si="43"/>
        <v>7693.8778984832988</v>
      </c>
      <c r="BG341" s="31">
        <f t="shared" ca="1" si="43"/>
        <v>7693.8778984832988</v>
      </c>
      <c r="BH341" s="31">
        <f t="shared" ca="1" si="43"/>
        <v>7693.8778984832988</v>
      </c>
      <c r="BI341" s="31">
        <f t="shared" ca="1" si="43"/>
        <v>7693.8778984832988</v>
      </c>
      <c r="BJ341" s="31">
        <f t="shared" ca="1" si="43"/>
        <v>7693.8778984832988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14.031876169938032</v>
      </c>
      <c r="AH347" s="4">
        <f ca="1"/>
        <v>15.699504254223076</v>
      </c>
      <c r="AI347" s="4">
        <f ca="1"/>
        <v>21.010981325771152</v>
      </c>
      <c r="AJ347" s="4">
        <f ca="1"/>
        <v>24.789405094560681</v>
      </c>
      <c r="AK347" s="4">
        <f ca="1"/>
        <v>27.05493696143337</v>
      </c>
      <c r="AL347" s="4">
        <f ca="1"/>
        <v>28.868685227164921</v>
      </c>
      <c r="AM347" s="4">
        <f ca="1"/>
        <v>30.340944460400532</v>
      </c>
      <c r="AN347" s="4">
        <f ca="1"/>
        <v>31.757035102603499</v>
      </c>
      <c r="AO347" s="4">
        <f ca="1"/>
        <v>32.982977299056486</v>
      </c>
      <c r="AP347" s="4">
        <f ca="1"/>
        <v>33.598016069289535</v>
      </c>
      <c r="AQ347" s="4">
        <f ca="1"/>
        <v>34.504394619945373</v>
      </c>
      <c r="AR347" s="4">
        <f ca="1"/>
        <v>35.541323324916448</v>
      </c>
      <c r="AS347" s="4">
        <f ca="1"/>
        <v>36.599694716017488</v>
      </c>
      <c r="AT347" s="4">
        <f ca="1"/>
        <v>37.930981254454551</v>
      </c>
      <c r="AU347" s="4">
        <f ca="1"/>
        <v>38.138817814874983</v>
      </c>
      <c r="AV347" s="4">
        <f ca="1"/>
        <v>38.138817814874983</v>
      </c>
      <c r="AW347" s="4">
        <f ca="1"/>
        <v>38.138817814874983</v>
      </c>
      <c r="AX347" s="4">
        <f ca="1"/>
        <v>38.138817814874983</v>
      </c>
      <c r="AY347" s="4">
        <f ca="1"/>
        <v>38.138817814874983</v>
      </c>
      <c r="AZ347" s="4">
        <f ca="1"/>
        <v>38.138817814874983</v>
      </c>
      <c r="BA347" s="4">
        <f ca="1"/>
        <v>38.138817814874983</v>
      </c>
      <c r="BB347" s="4">
        <f ca="1"/>
        <v>38.138817814874983</v>
      </c>
      <c r="BC347" s="4">
        <f ca="1"/>
        <v>38.138817814874983</v>
      </c>
      <c r="BD347" s="4">
        <f ca="1"/>
        <v>38.138817814874983</v>
      </c>
      <c r="BE347" s="4">
        <f ca="1"/>
        <v>38.138817814874983</v>
      </c>
      <c r="BF347" s="4">
        <f ca="1"/>
        <v>38.138817814874983</v>
      </c>
      <c r="BG347" s="4">
        <f ca="1"/>
        <v>38.138817814874983</v>
      </c>
      <c r="BH347" s="4">
        <f ca="1"/>
        <v>38.138817814874983</v>
      </c>
      <c r="BI347" s="4">
        <f ca="1"/>
        <v>38.138817814874983</v>
      </c>
      <c r="BJ347" s="4">
        <f ca="1"/>
        <v>38.138817814874983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4.123893509059223</v>
      </c>
      <c r="C348" s="23">
        <f ca="1"/>
        <v>4.7687689841639456</v>
      </c>
      <c r="D348" s="23">
        <f ca="1"/>
        <v>7.3905311074960842</v>
      </c>
      <c r="E348" s="23">
        <f ca="1"/>
        <v>9.2820904816929826</v>
      </c>
      <c r="F348" s="23">
        <f ca="1"/>
        <v>10.277091247770167</v>
      </c>
      <c r="G348" s="23">
        <f ca="1"/>
        <v>11.168335932439998</v>
      </c>
      <c r="H348" s="23">
        <f ca="1"/>
        <v>11.734342056485772</v>
      </c>
      <c r="I348" s="23">
        <f ca="1"/>
        <v>12.380480856962116</v>
      </c>
      <c r="J348" s="23">
        <f ca="1"/>
        <v>12.896777570350578</v>
      </c>
      <c r="K348" s="23">
        <f ca="1"/>
        <v>13.233257688634065</v>
      </c>
      <c r="L348" s="23">
        <f ca="1"/>
        <v>14.034633905522925</v>
      </c>
      <c r="M348" s="23">
        <f ca="1"/>
        <v>14.58889600855311</v>
      </c>
      <c r="N348" s="23">
        <f ca="1"/>
        <v>14.880567907410894</v>
      </c>
      <c r="O348" s="23">
        <f ca="1"/>
        <v>15.421461636831443</v>
      </c>
      <c r="P348" s="23">
        <f ca="1"/>
        <v>15.264038419538185</v>
      </c>
      <c r="Q348" s="23">
        <f ca="1"/>
        <v>15.264038419538185</v>
      </c>
      <c r="R348" s="23">
        <f ca="1"/>
        <v>15.264038419538185</v>
      </c>
      <c r="S348" s="23">
        <f ca="1"/>
        <v>15.264038419538185</v>
      </c>
      <c r="T348" s="23">
        <f ca="1"/>
        <v>15.264038419538185</v>
      </c>
      <c r="U348" s="23">
        <f ca="1"/>
        <v>15.264038419538185</v>
      </c>
      <c r="V348" s="23">
        <f ca="1"/>
        <v>15.264038419538185</v>
      </c>
      <c r="W348" s="23">
        <f ca="1"/>
        <v>15.264038419538185</v>
      </c>
      <c r="X348" s="23">
        <f ca="1"/>
        <v>15.264038419538185</v>
      </c>
      <c r="Y348" s="23">
        <f ca="1"/>
        <v>15.264038419538185</v>
      </c>
      <c r="Z348" s="23">
        <f ca="1"/>
        <v>15.264038419538185</v>
      </c>
      <c r="AA348" s="23">
        <f ca="1"/>
        <v>15.264038419538185</v>
      </c>
      <c r="AB348" s="23">
        <f ca="1"/>
        <v>15.264038419538185</v>
      </c>
      <c r="AC348" s="23">
        <f ca="1"/>
        <v>15.264038419538185</v>
      </c>
      <c r="AD348" s="23">
        <f ca="1"/>
        <v>15.264038419538185</v>
      </c>
      <c r="AE348" s="23">
        <f ca="1"/>
        <v>15.264038419538185</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6.7736369418166884</v>
      </c>
      <c r="AH348" s="23">
        <f ca="1"/>
        <v>7.5990709433346595</v>
      </c>
      <c r="AI348" s="23">
        <f ca="1"/>
        <v>10.228118639553179</v>
      </c>
      <c r="AJ348" s="23">
        <f ca="1"/>
        <v>12.098343469833431</v>
      </c>
      <c r="AK348" s="23">
        <f ca="1"/>
        <v>13.219724821024176</v>
      </c>
      <c r="AL348" s="23">
        <f ca="1"/>
        <v>14.11748464099683</v>
      </c>
      <c r="AM348" s="23">
        <f ca="1"/>
        <v>14.846215970010437</v>
      </c>
      <c r="AN348" s="23">
        <f ca="1"/>
        <v>15.547145257734021</v>
      </c>
      <c r="AO348" s="23">
        <f ca="1"/>
        <v>16.153955842410497</v>
      </c>
      <c r="AP348" s="23">
        <f ca="1"/>
        <v>16.458384580440427</v>
      </c>
      <c r="AQ348" s="23">
        <f ca="1"/>
        <v>16.907019189684647</v>
      </c>
      <c r="AR348" s="23">
        <f ca="1"/>
        <v>17.420272845160273</v>
      </c>
      <c r="AS348" s="23">
        <f ca="1"/>
        <v>17.94414009150929</v>
      </c>
      <c r="AT348" s="23">
        <f ca="1"/>
        <v>18.603093478625119</v>
      </c>
      <c r="AU348" s="23">
        <f ca="1"/>
        <v>18.705967354009104</v>
      </c>
      <c r="AV348" s="23">
        <f ca="1"/>
        <v>18.705967354009104</v>
      </c>
      <c r="AW348" s="23">
        <f ca="1"/>
        <v>18.705967354009104</v>
      </c>
      <c r="AX348" s="23">
        <f ca="1"/>
        <v>18.705967354009104</v>
      </c>
      <c r="AY348" s="23">
        <f ca="1"/>
        <v>18.705967354009104</v>
      </c>
      <c r="AZ348" s="23">
        <f ca="1"/>
        <v>18.705967354009104</v>
      </c>
      <c r="BA348" s="23">
        <f ca="1"/>
        <v>18.705967354009104</v>
      </c>
      <c r="BB348" s="23">
        <f ca="1"/>
        <v>18.705967354009104</v>
      </c>
      <c r="BC348" s="23">
        <f ca="1"/>
        <v>18.705967354009104</v>
      </c>
      <c r="BD348" s="23">
        <f ca="1"/>
        <v>18.705967354009104</v>
      </c>
      <c r="BE348" s="23">
        <f ca="1"/>
        <v>18.705967354009104</v>
      </c>
      <c r="BF348" s="23">
        <f ca="1"/>
        <v>18.705967354009104</v>
      </c>
      <c r="BG348" s="23">
        <f ca="1"/>
        <v>18.705967354009104</v>
      </c>
      <c r="BH348" s="23">
        <f ca="1"/>
        <v>18.705967354009104</v>
      </c>
      <c r="BI348" s="23">
        <f ca="1"/>
        <v>18.705967354009104</v>
      </c>
      <c r="BJ348" s="23">
        <f ca="1"/>
        <v>18.705967354009104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3.9084933144628087</v>
      </c>
      <c r="C349" s="23">
        <f ca="1"/>
        <v>4.5468218304294092</v>
      </c>
      <c r="D349" s="23">
        <f ca="1"/>
        <v>7.1419670794129972</v>
      </c>
      <c r="E349" s="23">
        <f ca="1"/>
        <v>9.0143228051408961</v>
      </c>
      <c r="F349" s="23">
        <f ca="1"/>
        <v>9.9992220405980028</v>
      </c>
      <c r="G349" s="23">
        <f ca="1"/>
        <v>10.881418555880327</v>
      </c>
      <c r="H349" s="23">
        <f ca="1"/>
        <v>11.441678424859642</v>
      </c>
      <c r="I349" s="23">
        <f ca="1"/>
        <v>12.081257440559574</v>
      </c>
      <c r="J349" s="23">
        <f ca="1"/>
        <v>12.59231256294917</v>
      </c>
      <c r="K349" s="23">
        <f ca="1"/>
        <v>12.925376639422673</v>
      </c>
      <c r="L349" s="23">
        <f ca="1"/>
        <v>13.718617057155306</v>
      </c>
      <c r="M349" s="23">
        <f ca="1"/>
        <v>14.267252133758788</v>
      </c>
      <c r="N349" s="23">
        <f ca="1"/>
        <v>14.555962896587559</v>
      </c>
      <c r="O349" s="23">
        <f ca="1"/>
        <v>15.091365319110434</v>
      </c>
      <c r="P349" s="23">
        <f ca="1"/>
        <v>14.935540307068887</v>
      </c>
      <c r="Q349" s="23">
        <f ca="1"/>
        <v>14.935540307068887</v>
      </c>
      <c r="R349" s="23">
        <f ca="1"/>
        <v>14.935540307068887</v>
      </c>
      <c r="S349" s="23">
        <f ca="1"/>
        <v>14.935540307068887</v>
      </c>
      <c r="T349" s="23">
        <f ca="1"/>
        <v>14.935540307068887</v>
      </c>
      <c r="U349" s="23">
        <f ca="1"/>
        <v>14.935540307068887</v>
      </c>
      <c r="V349" s="23">
        <f ca="1"/>
        <v>14.935540307068887</v>
      </c>
      <c r="W349" s="23">
        <f ca="1"/>
        <v>14.935540307068887</v>
      </c>
      <c r="X349" s="23">
        <f ca="1"/>
        <v>14.935540307068887</v>
      </c>
      <c r="Y349" s="23">
        <f ca="1"/>
        <v>14.935540307068887</v>
      </c>
      <c r="Z349" s="23">
        <f ca="1"/>
        <v>14.935540307068887</v>
      </c>
      <c r="AA349" s="23">
        <f ca="1"/>
        <v>14.935540307068887</v>
      </c>
      <c r="AB349" s="23">
        <f ca="1"/>
        <v>14.935540307068887</v>
      </c>
      <c r="AC349" s="23">
        <f ca="1"/>
        <v>14.935540307068887</v>
      </c>
      <c r="AD349" s="23">
        <f ca="1"/>
        <v>14.935540307068887</v>
      </c>
      <c r="AE349" s="23">
        <f ca="1"/>
        <v>14.935540307068887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13.062671597328714</v>
      </c>
      <c r="AH349" s="23">
        <f ca="1"/>
        <v>14.696779519115555</v>
      </c>
      <c r="AI349" s="23">
        <f ca="1"/>
        <v>19.901493232441563</v>
      </c>
      <c r="AJ349" s="23">
        <f ca="1"/>
        <v>23.603968784773013</v>
      </c>
      <c r="AK349" s="23">
        <f ca="1"/>
        <v>25.823962322663331</v>
      </c>
      <c r="AL349" s="23">
        <f ca="1"/>
        <v>27.601253336822385</v>
      </c>
      <c r="AM349" s="23">
        <f ca="1"/>
        <v>29.043919419641199</v>
      </c>
      <c r="AN349" s="23">
        <f ca="1"/>
        <v>30.431545928332568</v>
      </c>
      <c r="AO349" s="23">
        <f ca="1"/>
        <v>31.632846070585479</v>
      </c>
      <c r="AP349" s="23">
        <f ca="1"/>
        <v>32.235522252472151</v>
      </c>
      <c r="AQ349" s="23">
        <f ca="1"/>
        <v>33.123682138793193</v>
      </c>
      <c r="AR349" s="23">
        <f ca="1"/>
        <v>34.13976805572463</v>
      </c>
      <c r="AS349" s="23">
        <f ca="1"/>
        <v>35.176865650019636</v>
      </c>
      <c r="AT349" s="23">
        <f ca="1"/>
        <v>36.481392660045898</v>
      </c>
      <c r="AU349" s="23">
        <f ca="1"/>
        <v>36.685051601161405</v>
      </c>
      <c r="AV349" s="23">
        <f ca="1"/>
        <v>36.685051601161405</v>
      </c>
      <c r="AW349" s="23">
        <f ca="1"/>
        <v>36.685051601161405</v>
      </c>
      <c r="AX349" s="23">
        <f ca="1"/>
        <v>36.685051601161405</v>
      </c>
      <c r="AY349" s="23">
        <f ca="1"/>
        <v>36.685051601161405</v>
      </c>
      <c r="AZ349" s="23">
        <f ca="1"/>
        <v>36.685051601161405</v>
      </c>
      <c r="BA349" s="23">
        <f ca="1"/>
        <v>36.685051601161405</v>
      </c>
      <c r="BB349" s="23">
        <f ca="1"/>
        <v>36.685051601161405</v>
      </c>
      <c r="BC349" s="23">
        <f ca="1"/>
        <v>36.685051601161405</v>
      </c>
      <c r="BD349" s="23">
        <f ca="1"/>
        <v>36.685051601161405</v>
      </c>
      <c r="BE349" s="23">
        <f ca="1"/>
        <v>36.685051601161405</v>
      </c>
      <c r="BF349" s="23">
        <f ca="1"/>
        <v>36.685051601161405</v>
      </c>
      <c r="BG349" s="23">
        <f ca="1"/>
        <v>36.685051601161405</v>
      </c>
      <c r="BH349" s="23">
        <f ca="1"/>
        <v>36.685051601161405</v>
      </c>
      <c r="BI349" s="23">
        <f ca="1"/>
        <v>36.685051601161405</v>
      </c>
      <c r="BJ349" s="23">
        <f ca="1"/>
        <v>36.685051601161405</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10.756179067704549</v>
      </c>
      <c r="C350" s="23">
        <f ca="1"/>
        <v>12.64170329948282</v>
      </c>
      <c r="D350" s="23">
        <f ca="1"/>
        <v>20.307363111865111</v>
      </c>
      <c r="E350" s="23">
        <f ca="1"/>
        <v>25.838013870938287</v>
      </c>
      <c r="F350" s="23">
        <f ca="1"/>
        <v>28.747254689519277</v>
      </c>
      <c r="G350" s="23">
        <f ca="1"/>
        <v>31.353127473122438</v>
      </c>
      <c r="H350" s="23">
        <f ca="1"/>
        <v>33.00804893226136</v>
      </c>
      <c r="I350" s="23">
        <f ca="1"/>
        <v>34.897266947867315</v>
      </c>
      <c r="J350" s="23">
        <f ca="1"/>
        <v>36.406845155541198</v>
      </c>
      <c r="K350" s="23">
        <f ca="1"/>
        <v>37.390665196816784</v>
      </c>
      <c r="L350" s="23">
        <f ca="1"/>
        <v>39.733775353811623</v>
      </c>
      <c r="M350" s="23">
        <f ca="1"/>
        <v>41.354358964701895</v>
      </c>
      <c r="N350" s="23">
        <f ca="1"/>
        <v>42.207166141057662</v>
      </c>
      <c r="O350" s="23">
        <f ca="1"/>
        <v>43.788662527586787</v>
      </c>
      <c r="P350" s="23">
        <f ca="1"/>
        <v>43.328379415094815</v>
      </c>
      <c r="Q350" s="23">
        <f ca="1"/>
        <v>43.328379415094815</v>
      </c>
      <c r="R350" s="23">
        <f ca="1"/>
        <v>43.328379415094815</v>
      </c>
      <c r="S350" s="23">
        <f ca="1"/>
        <v>43.328379415094815</v>
      </c>
      <c r="T350" s="23">
        <f ca="1"/>
        <v>43.328379415094815</v>
      </c>
      <c r="U350" s="23">
        <f ca="1"/>
        <v>43.328379415094815</v>
      </c>
      <c r="V350" s="23">
        <f ca="1"/>
        <v>43.328379415094815</v>
      </c>
      <c r="W350" s="23">
        <f ca="1"/>
        <v>43.328379415094815</v>
      </c>
      <c r="X350" s="23">
        <f ca="1"/>
        <v>43.328379415094815</v>
      </c>
      <c r="Y350" s="23">
        <f ca="1"/>
        <v>43.328379415094815</v>
      </c>
      <c r="Z350" s="23">
        <f ca="1"/>
        <v>43.328379415094815</v>
      </c>
      <c r="AA350" s="23">
        <f ca="1"/>
        <v>43.328379415094815</v>
      </c>
      <c r="AB350" s="23">
        <f ca="1"/>
        <v>43.328379415094815</v>
      </c>
      <c r="AC350" s="23">
        <f ca="1"/>
        <v>43.328379415094815</v>
      </c>
      <c r="AD350" s="23">
        <f ca="1"/>
        <v>43.328379415094815</v>
      </c>
      <c r="AE350" s="23">
        <f ca="1"/>
        <v>43.328379415094815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24.671536335743465</v>
      </c>
      <c r="AH350" s="23">
        <f ca="1"/>
        <v>27.889471935569869</v>
      </c>
      <c r="AI350" s="23">
        <f ca="1"/>
        <v>38.138754324888772</v>
      </c>
      <c r="AJ350" s="23">
        <f ca="1"/>
        <v>45.429783104864576</v>
      </c>
      <c r="AK350" s="23">
        <f ca="1"/>
        <v>49.801462687171643</v>
      </c>
      <c r="AL350" s="23">
        <f ca="1"/>
        <v>53.301358838131037</v>
      </c>
      <c r="AM350" s="23">
        <f ca="1"/>
        <v>56.142301278143449</v>
      </c>
      <c r="AN350" s="23">
        <f ca="1"/>
        <v>58.874858095258766</v>
      </c>
      <c r="AO350" s="23">
        <f ca="1"/>
        <v>61.240495298464502</v>
      </c>
      <c r="AP350" s="23">
        <f ca="1"/>
        <v>62.427303779718251</v>
      </c>
      <c r="AQ350" s="23">
        <f ca="1"/>
        <v>64.176295555858147</v>
      </c>
      <c r="AR350" s="23">
        <f ca="1"/>
        <v>66.177203207661591</v>
      </c>
      <c r="AS350" s="23">
        <f ca="1"/>
        <v>68.219487701042524</v>
      </c>
      <c r="AT350" s="23">
        <f ca="1"/>
        <v>70.788402428478875</v>
      </c>
      <c r="AU350" s="23">
        <f ca="1"/>
        <v>71.18945388175247</v>
      </c>
      <c r="AV350" s="23">
        <f ca="1"/>
        <v>71.18945388175247</v>
      </c>
      <c r="AW350" s="23">
        <f ca="1"/>
        <v>71.18945388175247</v>
      </c>
      <c r="AX350" s="23">
        <f ca="1"/>
        <v>71.18945388175247</v>
      </c>
      <c r="AY350" s="23">
        <f ca="1"/>
        <v>71.18945388175247</v>
      </c>
      <c r="AZ350" s="23">
        <f ca="1"/>
        <v>71.18945388175247</v>
      </c>
      <c r="BA350" s="23">
        <f ca="1"/>
        <v>71.18945388175247</v>
      </c>
      <c r="BB350" s="23">
        <f ca="1"/>
        <v>71.18945388175247</v>
      </c>
      <c r="BC350" s="23">
        <f ca="1"/>
        <v>71.18945388175247</v>
      </c>
      <c r="BD350" s="23">
        <f ca="1"/>
        <v>71.18945388175247</v>
      </c>
      <c r="BE350" s="23">
        <f ca="1"/>
        <v>71.18945388175247</v>
      </c>
      <c r="BF350" s="23">
        <f ca="1"/>
        <v>71.18945388175247</v>
      </c>
      <c r="BG350" s="23">
        <f ca="1"/>
        <v>71.18945388175247</v>
      </c>
      <c r="BH350" s="23">
        <f ca="1"/>
        <v>71.18945388175247</v>
      </c>
      <c r="BI350" s="23">
        <f ca="1"/>
        <v>71.18945388175247</v>
      </c>
      <c r="BJ350" s="23">
        <f ca="1"/>
        <v>71.18945388175247</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19.820446390365092</v>
      </c>
      <c r="C351" s="23">
        <f ca="1"/>
        <v>24.059602432297151</v>
      </c>
      <c r="D351" s="23">
        <f ca="1"/>
        <v>41.294028572983031</v>
      </c>
      <c r="E351" s="23">
        <f ca="1"/>
        <v>53.728390956663183</v>
      </c>
      <c r="F351" s="23">
        <f ca="1"/>
        <v>60.269132033160389</v>
      </c>
      <c r="G351" s="23">
        <f ca="1"/>
        <v>66.127821711573745</v>
      </c>
      <c r="H351" s="23">
        <f ca="1"/>
        <v>69.848521867103059</v>
      </c>
      <c r="I351" s="23">
        <f ca="1"/>
        <v>74.095982509828261</v>
      </c>
      <c r="J351" s="23">
        <f ca="1"/>
        <v>77.489912681595058</v>
      </c>
      <c r="K351" s="23">
        <f ca="1"/>
        <v>79.701799753560124</v>
      </c>
      <c r="L351" s="23">
        <f ca="1"/>
        <v>84.969729707220424</v>
      </c>
      <c r="M351" s="23">
        <f ca="1"/>
        <v>88.613229318510193</v>
      </c>
      <c r="N351" s="23">
        <f ca="1"/>
        <v>90.530564897296173</v>
      </c>
      <c r="O351" s="23">
        <f ca="1"/>
        <v>94.086186113537835</v>
      </c>
      <c r="P351" s="23">
        <f ca="1"/>
        <v>93.051348213056755</v>
      </c>
      <c r="Q351" s="23">
        <f ca="1"/>
        <v>93.051348213056755</v>
      </c>
      <c r="R351" s="23">
        <f ca="1"/>
        <v>93.051348213056755</v>
      </c>
      <c r="S351" s="23">
        <f ca="1"/>
        <v>93.051348213056755</v>
      </c>
      <c r="T351" s="23">
        <f ca="1"/>
        <v>93.051348213056755</v>
      </c>
      <c r="U351" s="23">
        <f ca="1"/>
        <v>93.051348213056755</v>
      </c>
      <c r="V351" s="23">
        <f ca="1"/>
        <v>93.051348213056755</v>
      </c>
      <c r="W351" s="23">
        <f ca="1"/>
        <v>93.051348213056755</v>
      </c>
      <c r="X351" s="23">
        <f ca="1"/>
        <v>93.051348213056755</v>
      </c>
      <c r="Y351" s="23">
        <f ca="1"/>
        <v>93.051348213056755</v>
      </c>
      <c r="Z351" s="23">
        <f ca="1"/>
        <v>93.051348213056755</v>
      </c>
      <c r="AA351" s="23">
        <f ca="1"/>
        <v>93.051348213056755</v>
      </c>
      <c r="AB351" s="23">
        <f ca="1"/>
        <v>93.051348213056755</v>
      </c>
      <c r="AC351" s="23">
        <f ca="1"/>
        <v>93.051348213056755</v>
      </c>
      <c r="AD351" s="23">
        <f ca="1"/>
        <v>93.051348213056755</v>
      </c>
      <c r="AE351" s="23">
        <f ca="1"/>
        <v>93.051348213056755</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79.797451243540579</v>
      </c>
      <c r="AH351" s="23">
        <f ca="1"/>
        <v>91.424757610100883</v>
      </c>
      <c r="AI351" s="23">
        <f ca="1"/>
        <v>128.45829749338202</v>
      </c>
      <c r="AJ351" s="23">
        <f ca="1"/>
        <v>154.80283507727887</v>
      </c>
      <c r="AK351" s="23">
        <f ca="1"/>
        <v>170.59894294303695</v>
      </c>
      <c r="AL351" s="23">
        <f ca="1"/>
        <v>183.24505208224554</v>
      </c>
      <c r="AM351" s="23">
        <f ca="1"/>
        <v>193.51017613307172</v>
      </c>
      <c r="AN351" s="23">
        <f ca="1"/>
        <v>203.38367244491408</v>
      </c>
      <c r="AO351" s="23">
        <f ca="1"/>
        <v>211.93138499555994</v>
      </c>
      <c r="AP351" s="23">
        <f ca="1"/>
        <v>216.21965782821502</v>
      </c>
      <c r="AQ351" s="23">
        <f ca="1"/>
        <v>222.53925701934543</v>
      </c>
      <c r="AR351" s="23">
        <f ca="1"/>
        <v>229.76909912058844</v>
      </c>
      <c r="AS351" s="23">
        <f ca="1"/>
        <v>237.14844738768747</v>
      </c>
      <c r="AT351" s="23">
        <f ca="1"/>
        <v>246.43065880518208</v>
      </c>
      <c r="AU351" s="23">
        <f ca="1"/>
        <v>247.87977050158077</v>
      </c>
      <c r="AV351" s="23">
        <f ca="1"/>
        <v>247.87977050158077</v>
      </c>
      <c r="AW351" s="23">
        <f ca="1"/>
        <v>247.87977050158077</v>
      </c>
      <c r="AX351" s="23">
        <f ca="1"/>
        <v>247.87977050158077</v>
      </c>
      <c r="AY351" s="23">
        <f ca="1"/>
        <v>247.87977050158077</v>
      </c>
      <c r="AZ351" s="23">
        <f ca="1"/>
        <v>247.87977050158077</v>
      </c>
      <c r="BA351" s="23">
        <f ca="1"/>
        <v>247.87977050158077</v>
      </c>
      <c r="BB351" s="23">
        <f ca="1"/>
        <v>247.87977050158077</v>
      </c>
      <c r="BC351" s="23">
        <f ca="1"/>
        <v>247.87977050158077</v>
      </c>
      <c r="BD351" s="23">
        <f ca="1"/>
        <v>247.87977050158077</v>
      </c>
      <c r="BE351" s="23">
        <f ca="1"/>
        <v>247.87977050158077</v>
      </c>
      <c r="BF351" s="23">
        <f ca="1"/>
        <v>247.87977050158077</v>
      </c>
      <c r="BG351" s="23">
        <f ca="1"/>
        <v>247.87977050158077</v>
      </c>
      <c r="BH351" s="23">
        <f ca="1"/>
        <v>247.87977050158077</v>
      </c>
      <c r="BI351" s="23">
        <f ca="1"/>
        <v>247.87977050158077</v>
      </c>
      <c r="BJ351" s="23">
        <f ca="1"/>
        <v>247.87977050158077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21.053896421983705</v>
      </c>
      <c r="C352" s="23">
        <f ca="1"/>
        <v>27.928203517008665</v>
      </c>
      <c r="D352" s="23">
        <f ca="1"/>
        <v>55.875921582985768</v>
      </c>
      <c r="E352" s="23">
        <f ca="1"/>
        <v>76.039752475440025</v>
      </c>
      <c r="F352" s="23">
        <f ca="1"/>
        <v>86.646359626516585</v>
      </c>
      <c r="G352" s="23">
        <f ca="1"/>
        <v>96.146937483403107</v>
      </c>
      <c r="H352" s="23">
        <f ca="1"/>
        <v>102.18050530318033</v>
      </c>
      <c r="I352" s="23">
        <f ca="1"/>
        <v>109.06827931841042</v>
      </c>
      <c r="J352" s="23">
        <f ca="1"/>
        <v>114.57194986722139</v>
      </c>
      <c r="K352" s="23">
        <f ca="1"/>
        <v>118.1587937677053</v>
      </c>
      <c r="L352" s="23">
        <f ca="1"/>
        <v>126.70138288174898</v>
      </c>
      <c r="M352" s="23">
        <f ca="1"/>
        <v>132.60976062978651</v>
      </c>
      <c r="N352" s="23">
        <f ca="1"/>
        <v>135.71895346025025</v>
      </c>
      <c r="O352" s="23">
        <f ca="1"/>
        <v>141.48482570280433</v>
      </c>
      <c r="P352" s="23">
        <f ca="1"/>
        <v>139.80671018851064</v>
      </c>
      <c r="Q352" s="23">
        <f ca="1"/>
        <v>139.80671018851064</v>
      </c>
      <c r="R352" s="23">
        <f ca="1"/>
        <v>139.80671018851064</v>
      </c>
      <c r="S352" s="23">
        <f ca="1"/>
        <v>139.80671018851064</v>
      </c>
      <c r="T352" s="23">
        <f ca="1"/>
        <v>139.80671018851064</v>
      </c>
      <c r="U352" s="23">
        <f ca="1"/>
        <v>139.80671018851064</v>
      </c>
      <c r="V352" s="23">
        <f ca="1"/>
        <v>139.80671018851064</v>
      </c>
      <c r="W352" s="23">
        <f ca="1"/>
        <v>139.80671018851064</v>
      </c>
      <c r="X352" s="23">
        <f ca="1"/>
        <v>139.80671018851064</v>
      </c>
      <c r="Y352" s="23">
        <f ca="1"/>
        <v>139.80671018851064</v>
      </c>
      <c r="Z352" s="23">
        <f ca="1"/>
        <v>139.80671018851064</v>
      </c>
      <c r="AA352" s="23">
        <f ca="1"/>
        <v>139.80671018851064</v>
      </c>
      <c r="AB352" s="23">
        <f ca="1"/>
        <v>139.80671018851064</v>
      </c>
      <c r="AC352" s="23">
        <f ca="1"/>
        <v>139.80671018851064</v>
      </c>
      <c r="AD352" s="23">
        <f ca="1"/>
        <v>139.80671018851064</v>
      </c>
      <c r="AE352" s="23">
        <f ca="1"/>
        <v>139.80671018851064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78.058162975680091</v>
      </c>
      <c r="AH352" s="23">
        <f ca="1"/>
        <v>91.989980513991043</v>
      </c>
      <c r="AI352" s="23">
        <f ca="1"/>
        <v>136.3635012750396</v>
      </c>
      <c r="AJ352" s="23">
        <f ca="1"/>
        <v>167.92947874042954</v>
      </c>
      <c r="AK352" s="23">
        <f ca="1"/>
        <v>186.85634672372521</v>
      </c>
      <c r="AL352" s="23">
        <f ca="1"/>
        <v>202.00889190854275</v>
      </c>
      <c r="AM352" s="23">
        <f ca="1"/>
        <v>214.30854505052369</v>
      </c>
      <c r="AN352" s="23">
        <f ca="1"/>
        <v>226.13895054128977</v>
      </c>
      <c r="AO352" s="23">
        <f ca="1"/>
        <v>236.38080431818963</v>
      </c>
      <c r="AP352" s="23">
        <f ca="1"/>
        <v>241.51900509965924</v>
      </c>
      <c r="AQ352" s="23">
        <f ca="1"/>
        <v>249.09113746380666</v>
      </c>
      <c r="AR352" s="23">
        <f ca="1"/>
        <v>257.75392124277346</v>
      </c>
      <c r="AS352" s="23">
        <f ca="1"/>
        <v>266.59584304028851</v>
      </c>
      <c r="AT352" s="23">
        <f ca="1"/>
        <v>277.71777203602534</v>
      </c>
      <c r="AU352" s="23">
        <f ca="1"/>
        <v>279.45409505963818</v>
      </c>
      <c r="AV352" s="23">
        <f ca="1"/>
        <v>279.45409505963818</v>
      </c>
      <c r="AW352" s="23">
        <f ca="1"/>
        <v>279.45409505963818</v>
      </c>
      <c r="AX352" s="23">
        <f ca="1"/>
        <v>279.45409505963818</v>
      </c>
      <c r="AY352" s="23">
        <f ca="1"/>
        <v>279.45409505963818</v>
      </c>
      <c r="AZ352" s="23">
        <f ca="1"/>
        <v>279.45409505963818</v>
      </c>
      <c r="BA352" s="23">
        <f ca="1"/>
        <v>279.45409505963818</v>
      </c>
      <c r="BB352" s="23">
        <f ca="1"/>
        <v>279.45409505963818</v>
      </c>
      <c r="BC352" s="23">
        <f ca="1"/>
        <v>279.45409505963818</v>
      </c>
      <c r="BD352" s="23">
        <f ca="1"/>
        <v>279.45409505963818</v>
      </c>
      <c r="BE352" s="23">
        <f ca="1"/>
        <v>279.45409505963818</v>
      </c>
      <c r="BF352" s="23">
        <f ca="1"/>
        <v>279.45409505963818</v>
      </c>
      <c r="BG352" s="23">
        <f ca="1"/>
        <v>279.45409505963818</v>
      </c>
      <c r="BH352" s="23">
        <f ca="1"/>
        <v>279.45409505963818</v>
      </c>
      <c r="BI352" s="23">
        <f ca="1"/>
        <v>279.45409505963818</v>
      </c>
      <c r="BJ352" s="23">
        <f ca="1"/>
        <v>279.45409505963818</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33.197029380311562</v>
      </c>
      <c r="C353" s="23">
        <f ca="1"/>
        <v>59.663111696157543</v>
      </c>
      <c r="D353" s="23">
        <f ca="1"/>
        <v>167.26182625016935</v>
      </c>
      <c r="E353" s="23">
        <f ca="1"/>
        <v>244.89257518611828</v>
      </c>
      <c r="F353" s="23">
        <f ca="1"/>
        <v>285.72801271776297</v>
      </c>
      <c r="G353" s="23">
        <f ca="1"/>
        <v>322.30523746677625</v>
      </c>
      <c r="H353" s="23">
        <f ca="1"/>
        <v>345.53447357291856</v>
      </c>
      <c r="I353" s="23">
        <f ca="1"/>
        <v>372.05240353155438</v>
      </c>
      <c r="J353" s="23">
        <f ca="1"/>
        <v>393.24153514447653</v>
      </c>
      <c r="K353" s="23">
        <f ca="1"/>
        <v>407.05088416133964</v>
      </c>
      <c r="L353" s="23">
        <f ca="1"/>
        <v>439.93985225040791</v>
      </c>
      <c r="M353" s="23">
        <f ca="1"/>
        <v>462.68710658035224</v>
      </c>
      <c r="N353" s="23">
        <f ca="1"/>
        <v>474.65749897763766</v>
      </c>
      <c r="O353" s="23">
        <f ca="1"/>
        <v>496.85610711147075</v>
      </c>
      <c r="P353" s="23">
        <f ca="1"/>
        <v>490.39536238144029</v>
      </c>
      <c r="Q353" s="23">
        <f ca="1"/>
        <v>490.39536238144029</v>
      </c>
      <c r="R353" s="23">
        <f ca="1"/>
        <v>490.39536238144029</v>
      </c>
      <c r="S353" s="23">
        <f ca="1"/>
        <v>490.39536238144029</v>
      </c>
      <c r="T353" s="23">
        <f ca="1"/>
        <v>490.39536238144029</v>
      </c>
      <c r="U353" s="23">
        <f ca="1"/>
        <v>490.39536238144029</v>
      </c>
      <c r="V353" s="23">
        <f ca="1"/>
        <v>490.39536238144029</v>
      </c>
      <c r="W353" s="23">
        <f ca="1"/>
        <v>490.39536238144029</v>
      </c>
      <c r="X353" s="23">
        <f ca="1"/>
        <v>490.39536238144029</v>
      </c>
      <c r="Y353" s="23">
        <f ca="1"/>
        <v>490.39536238144029</v>
      </c>
      <c r="Z353" s="23">
        <f ca="1"/>
        <v>490.39536238144029</v>
      </c>
      <c r="AA353" s="23">
        <f ca="1"/>
        <v>490.39536238144029</v>
      </c>
      <c r="AB353" s="23">
        <f ca="1"/>
        <v>490.39536238144029</v>
      </c>
      <c r="AC353" s="23">
        <f ca="1"/>
        <v>490.39536238144029</v>
      </c>
      <c r="AD353" s="23">
        <f ca="1"/>
        <v>490.39536238144029</v>
      </c>
      <c r="AE353" s="23">
        <f ca="1"/>
        <v>490.39536238144029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66.626828981726447</v>
      </c>
      <c r="AH353" s="23">
        <f ca="1"/>
        <v>82.527956066806127</v>
      </c>
      <c r="AI353" s="23">
        <f ca="1"/>
        <v>133.17382412340143</v>
      </c>
      <c r="AJ353" s="23">
        <f ca="1"/>
        <v>169.20175930570363</v>
      </c>
      <c r="AK353" s="23">
        <f ca="1"/>
        <v>190.80400411671326</v>
      </c>
      <c r="AL353" s="23">
        <f ca="1"/>
        <v>208.09841283141486</v>
      </c>
      <c r="AM353" s="23">
        <f ca="1"/>
        <v>222.1366635603826</v>
      </c>
      <c r="AN353" s="23">
        <f ca="1"/>
        <v>235.6393368949561</v>
      </c>
      <c r="AO353" s="23">
        <f ca="1"/>
        <v>247.32891135610956</v>
      </c>
      <c r="AP353" s="23">
        <f ca="1"/>
        <v>253.19341420292974</v>
      </c>
      <c r="AQ353" s="23">
        <f ca="1"/>
        <v>261.83589309674596</v>
      </c>
      <c r="AR353" s="23">
        <f ca="1"/>
        <v>271.72319067304056</v>
      </c>
      <c r="AS353" s="23">
        <f ca="1"/>
        <v>281.81494803291116</v>
      </c>
      <c r="AT353" s="23">
        <f ca="1"/>
        <v>294.50899932278213</v>
      </c>
      <c r="AU353" s="23">
        <f ca="1"/>
        <v>296.49075748055981</v>
      </c>
      <c r="AV353" s="23">
        <f ca="1"/>
        <v>296.49075748055981</v>
      </c>
      <c r="AW353" s="23">
        <f ca="1"/>
        <v>296.49075748055981</v>
      </c>
      <c r="AX353" s="23">
        <f ca="1"/>
        <v>296.49075748055981</v>
      </c>
      <c r="AY353" s="23">
        <f ca="1"/>
        <v>296.49075748055981</v>
      </c>
      <c r="AZ353" s="23">
        <f ca="1"/>
        <v>296.49075748055981</v>
      </c>
      <c r="BA353" s="23">
        <f ca="1"/>
        <v>296.49075748055981</v>
      </c>
      <c r="BB353" s="23">
        <f ca="1"/>
        <v>296.49075748055981</v>
      </c>
      <c r="BC353" s="23">
        <f ca="1"/>
        <v>296.49075748055981</v>
      </c>
      <c r="BD353" s="23">
        <f ca="1"/>
        <v>296.49075748055981</v>
      </c>
      <c r="BE353" s="23">
        <f ca="1"/>
        <v>296.49075748055981</v>
      </c>
      <c r="BF353" s="23">
        <f ca="1"/>
        <v>296.49075748055981</v>
      </c>
      <c r="BG353" s="23">
        <f ca="1"/>
        <v>296.49075748055981</v>
      </c>
      <c r="BH353" s="23">
        <f ca="1"/>
        <v>296.49075748055981</v>
      </c>
      <c r="BI353" s="23">
        <f ca="1"/>
        <v>296.49075748055981</v>
      </c>
      <c r="BJ353" s="23">
        <f ca="1"/>
        <v>296.49075748055981</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0.70851254007563647</v>
      </c>
      <c r="C354" s="23">
        <f ca="1"/>
        <v>15.634089025999904</v>
      </c>
      <c r="D354" s="23">
        <f ca="1"/>
        <v>171.48423490235388</v>
      </c>
      <c r="E354" s="23">
        <f ca="1"/>
        <v>289.05857265383202</v>
      </c>
      <c r="F354" s="23">
        <f ca="1"/>
        <v>350.90519387522869</v>
      </c>
      <c r="G354" s="23">
        <f ca="1"/>
        <v>406.30261095026526</v>
      </c>
      <c r="H354" s="23">
        <f ca="1"/>
        <v>441.4840575946335</v>
      </c>
      <c r="I354" s="23">
        <f ca="1"/>
        <v>481.6463398882014</v>
      </c>
      <c r="J354" s="23">
        <f ca="1"/>
        <v>513.7379807787687</v>
      </c>
      <c r="K354" s="23">
        <f ca="1"/>
        <v>534.65269676039986</v>
      </c>
      <c r="L354" s="23">
        <f ca="1"/>
        <v>584.46412709443143</v>
      </c>
      <c r="M354" s="23">
        <f ca="1"/>
        <v>618.91559639191644</v>
      </c>
      <c r="N354" s="23">
        <f ca="1"/>
        <v>637.04515172954962</v>
      </c>
      <c r="O354" s="23">
        <f ca="1"/>
        <v>670.66567821053741</v>
      </c>
      <c r="P354" s="23">
        <f ca="1"/>
        <v>660.88066655695377</v>
      </c>
      <c r="Q354" s="23">
        <f ca="1"/>
        <v>660.88066655695377</v>
      </c>
      <c r="R354" s="23">
        <f ca="1"/>
        <v>660.88066655695377</v>
      </c>
      <c r="S354" s="23">
        <f ca="1"/>
        <v>660.88066655695377</v>
      </c>
      <c r="T354" s="23">
        <f ca="1"/>
        <v>660.88066655695377</v>
      </c>
      <c r="U354" s="23">
        <f ca="1"/>
        <v>660.88066655695377</v>
      </c>
      <c r="V354" s="23">
        <f ca="1"/>
        <v>660.88066655695377</v>
      </c>
      <c r="W354" s="23">
        <f ca="1"/>
        <v>660.88066655695377</v>
      </c>
      <c r="X354" s="23">
        <f ca="1"/>
        <v>660.88066655695377</v>
      </c>
      <c r="Y354" s="23">
        <f ca="1"/>
        <v>660.88066655695377</v>
      </c>
      <c r="Z354" s="23">
        <f ca="1"/>
        <v>660.88066655695377</v>
      </c>
      <c r="AA354" s="23">
        <f ca="1"/>
        <v>660.88066655695377</v>
      </c>
      <c r="AB354" s="23">
        <f ca="1"/>
        <v>660.88066655695377</v>
      </c>
      <c r="AC354" s="23">
        <f ca="1"/>
        <v>660.88066655695377</v>
      </c>
      <c r="AD354" s="23">
        <f ca="1"/>
        <v>660.88066655695377</v>
      </c>
      <c r="AE354" s="23">
        <f ca="1"/>
        <v>660.88066655695377</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35.391571647973016</v>
      </c>
      <c r="AH354" s="23">
        <f ca="1"/>
        <v>49.030087764424763</v>
      </c>
      <c r="AI354" s="23">
        <f ca="1"/>
        <v>92.469429141030147</v>
      </c>
      <c r="AJ354" s="23">
        <f ca="1"/>
        <v>123.37085971241187</v>
      </c>
      <c r="AK354" s="23">
        <f ca="1"/>
        <v>141.89926731711179</v>
      </c>
      <c r="AL354" s="23">
        <f ca="1"/>
        <v>156.73281155067011</v>
      </c>
      <c r="AM354" s="23">
        <f ca="1"/>
        <v>168.7735246265041</v>
      </c>
      <c r="AN354" s="23">
        <f ca="1"/>
        <v>180.35486894904344</v>
      </c>
      <c r="AO354" s="23">
        <f ca="1"/>
        <v>190.38110475169279</v>
      </c>
      <c r="AP354" s="23">
        <f ca="1"/>
        <v>195.41113288513145</v>
      </c>
      <c r="AQ354" s="23">
        <f ca="1"/>
        <v>202.8238519363494</v>
      </c>
      <c r="AR354" s="23">
        <f ca="1"/>
        <v>211.30426131996961</v>
      </c>
      <c r="AS354" s="23">
        <f ca="1"/>
        <v>219.96003739543164</v>
      </c>
      <c r="AT354" s="23">
        <f ca="1"/>
        <v>230.84782051757392</v>
      </c>
      <c r="AU354" s="23">
        <f ca="1"/>
        <v>232.54758937226862</v>
      </c>
      <c r="AV354" s="23">
        <f ca="1"/>
        <v>232.54758937226862</v>
      </c>
      <c r="AW354" s="23">
        <f ca="1"/>
        <v>232.54758937226862</v>
      </c>
      <c r="AX354" s="23">
        <f ca="1"/>
        <v>232.54758937226862</v>
      </c>
      <c r="AY354" s="23">
        <f ca="1"/>
        <v>232.54758937226862</v>
      </c>
      <c r="AZ354" s="23">
        <f ca="1"/>
        <v>232.54758937226862</v>
      </c>
      <c r="BA354" s="23">
        <f ca="1"/>
        <v>232.54758937226862</v>
      </c>
      <c r="BB354" s="23">
        <f ca="1"/>
        <v>232.54758937226862</v>
      </c>
      <c r="BC354" s="23">
        <f ca="1"/>
        <v>232.54758937226862</v>
      </c>
      <c r="BD354" s="23">
        <f ca="1"/>
        <v>232.54758937226862</v>
      </c>
      <c r="BE354" s="23">
        <f ca="1"/>
        <v>232.54758937226862</v>
      </c>
      <c r="BF354" s="23">
        <f ca="1"/>
        <v>232.54758937226862</v>
      </c>
      <c r="BG354" s="23">
        <f ca="1"/>
        <v>232.54758937226862</v>
      </c>
      <c r="BH354" s="23">
        <f ca="1"/>
        <v>232.54758937226862</v>
      </c>
      <c r="BI354" s="23">
        <f ca="1"/>
        <v>232.54758937226862</v>
      </c>
      <c r="BJ354" s="23">
        <f ca="1"/>
        <v>232.54758937226862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119.69476267632692</v>
      </c>
      <c r="E355" s="23">
        <f ca="1"/>
        <v>299.29688498268632</v>
      </c>
      <c r="F355" s="23">
        <f ca="1"/>
        <v>393.77145010691754</v>
      </c>
      <c r="G355" s="23">
        <f ca="1"/>
        <v>478.39445430361371</v>
      </c>
      <c r="H355" s="23">
        <f ca="1"/>
        <v>532.13630481262942</v>
      </c>
      <c r="I355" s="23">
        <f ca="1"/>
        <v>593.48669193399962</v>
      </c>
      <c r="J355" s="23">
        <f ca="1"/>
        <v>642.50867175090889</v>
      </c>
      <c r="K355" s="23">
        <f ca="1"/>
        <v>674.45720277879025</v>
      </c>
      <c r="L355" s="23">
        <f ca="1"/>
        <v>750.54726438745047</v>
      </c>
      <c r="M355" s="23">
        <f ca="1"/>
        <v>803.17402904318374</v>
      </c>
      <c r="N355" s="23">
        <f ca="1"/>
        <v>830.86805375452843</v>
      </c>
      <c r="O355" s="23">
        <f ca="1"/>
        <v>882.22550151499206</v>
      </c>
      <c r="P355" s="23">
        <f ca="1"/>
        <v>867.278286898391</v>
      </c>
      <c r="Q355" s="23">
        <f ca="1"/>
        <v>867.278286898391</v>
      </c>
      <c r="R355" s="23">
        <f ca="1"/>
        <v>867.278286898391</v>
      </c>
      <c r="S355" s="23">
        <f ca="1"/>
        <v>867.278286898391</v>
      </c>
      <c r="T355" s="23">
        <f ca="1"/>
        <v>867.278286898391</v>
      </c>
      <c r="U355" s="23">
        <f ca="1"/>
        <v>867.278286898391</v>
      </c>
      <c r="V355" s="23">
        <f ca="1"/>
        <v>867.278286898391</v>
      </c>
      <c r="W355" s="23">
        <f ca="1"/>
        <v>867.278286898391</v>
      </c>
      <c r="X355" s="23">
        <f ca="1"/>
        <v>867.278286898391</v>
      </c>
      <c r="Y355" s="23">
        <f ca="1"/>
        <v>867.278286898391</v>
      </c>
      <c r="Z355" s="23">
        <f ca="1"/>
        <v>867.278286898391</v>
      </c>
      <c r="AA355" s="23">
        <f ca="1"/>
        <v>867.278286898391</v>
      </c>
      <c r="AB355" s="23">
        <f ca="1"/>
        <v>867.278286898391</v>
      </c>
      <c r="AC355" s="23">
        <f ca="1"/>
        <v>867.278286898391</v>
      </c>
      <c r="AD355" s="23">
        <f ca="1"/>
        <v>867.278286898391</v>
      </c>
      <c r="AE355" s="23">
        <f ca="1"/>
        <v>867.278286898391</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11.543816389284117</v>
      </c>
      <c r="AH355" s="23">
        <f ca="1"/>
        <v>25.952643963260318</v>
      </c>
      <c r="AI355" s="23">
        <f ca="1"/>
        <v>72.394704789861976</v>
      </c>
      <c r="AJ355" s="23">
        <f ca="1"/>
        <v>105.43217894912755</v>
      </c>
      <c r="AK355" s="23">
        <f ca="1"/>
        <v>125.24135205645662</v>
      </c>
      <c r="AL355" s="23">
        <f ca="1"/>
        <v>141.10025649049146</v>
      </c>
      <c r="AM355" s="23">
        <f ca="1"/>
        <v>153.97327692179795</v>
      </c>
      <c r="AN355" s="23">
        <f ca="1"/>
        <v>166.3551749993517</v>
      </c>
      <c r="AO355" s="23">
        <f ca="1"/>
        <v>177.07446857637774</v>
      </c>
      <c r="AP355" s="23">
        <f ca="1"/>
        <v>182.45219450705889</v>
      </c>
      <c r="AQ355" s="23">
        <f ca="1"/>
        <v>190.37731349269274</v>
      </c>
      <c r="AR355" s="23">
        <f ca="1"/>
        <v>199.44392628992728</v>
      </c>
      <c r="AS355" s="23">
        <f ca="1"/>
        <v>208.69802790055971</v>
      </c>
      <c r="AT355" s="23">
        <f ca="1"/>
        <v>220.33842275925585</v>
      </c>
      <c r="AU355" s="23">
        <f ca="1"/>
        <v>222.15568715690185</v>
      </c>
      <c r="AV355" s="23">
        <f ca="1"/>
        <v>222.15568715690185</v>
      </c>
      <c r="AW355" s="23">
        <f ca="1"/>
        <v>222.15568715690185</v>
      </c>
      <c r="AX355" s="23">
        <f ca="1"/>
        <v>222.15568715690185</v>
      </c>
      <c r="AY355" s="23">
        <f ca="1"/>
        <v>222.15568715690185</v>
      </c>
      <c r="AZ355" s="23">
        <f ca="1"/>
        <v>222.15568715690185</v>
      </c>
      <c r="BA355" s="23">
        <f ca="1"/>
        <v>222.15568715690185</v>
      </c>
      <c r="BB355" s="23">
        <f ca="1"/>
        <v>222.15568715690185</v>
      </c>
      <c r="BC355" s="23">
        <f ca="1"/>
        <v>222.15568715690185</v>
      </c>
      <c r="BD355" s="23">
        <f ca="1"/>
        <v>222.15568715690185</v>
      </c>
      <c r="BE355" s="23">
        <f ca="1"/>
        <v>222.15568715690185</v>
      </c>
      <c r="BF355" s="23">
        <f ca="1"/>
        <v>222.15568715690185</v>
      </c>
      <c r="BG355" s="23">
        <f ca="1"/>
        <v>222.15568715690185</v>
      </c>
      <c r="BH355" s="23">
        <f ca="1"/>
        <v>222.15568715690185</v>
      </c>
      <c r="BI355" s="23">
        <f ca="1"/>
        <v>222.15568715690185</v>
      </c>
      <c r="BJ355" s="23">
        <f ca="1"/>
        <v>222.15568715690185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f ca="1"/>
        <v>9.559152075396673</v>
      </c>
      <c r="E356" s="23">
        <f ca="1"/>
        <v>248.26700467029417</v>
      </c>
      <c r="F356" s="23">
        <f ca="1"/>
        <v>420.7758938345923</v>
      </c>
      <c r="G356" s="23">
        <f ca="1"/>
        <v>575.2960065498138</v>
      </c>
      <c r="H356" s="23">
        <f ca="1"/>
        <v>673.42767744719254</v>
      </c>
      <c r="I356" s="23">
        <f ca="1"/>
        <v>785.45240196632949</v>
      </c>
      <c r="J356" s="23">
        <f ca="1"/>
        <v>874.9656722494924</v>
      </c>
      <c r="K356" s="23">
        <f ca="1"/>
        <v>933.30312625950694</v>
      </c>
      <c r="L356" s="23">
        <f ca="1"/>
        <v>1072.2422363500625</v>
      </c>
      <c r="M356" s="23">
        <f ca="1"/>
        <v>1168.3377801520737</v>
      </c>
      <c r="N356" s="23">
        <f ca="1"/>
        <v>1218.9065806875453</v>
      </c>
      <c r="O356" s="23">
        <f ca="1"/>
        <v>1312.6843742325159</v>
      </c>
      <c r="P356" s="23">
        <f ca="1"/>
        <v>1285.3910240464679</v>
      </c>
      <c r="Q356" s="23">
        <f ca="1"/>
        <v>1285.3910240464679</v>
      </c>
      <c r="R356" s="23">
        <f ca="1"/>
        <v>1285.3910240464679</v>
      </c>
      <c r="S356" s="23">
        <f ca="1"/>
        <v>1285.3910240464679</v>
      </c>
      <c r="T356" s="23">
        <f ca="1"/>
        <v>1285.3910240464679</v>
      </c>
      <c r="U356" s="23">
        <f ca="1"/>
        <v>1285.3910240464679</v>
      </c>
      <c r="V356" s="23">
        <f ca="1"/>
        <v>1285.3910240464679</v>
      </c>
      <c r="W356" s="23">
        <f ca="1"/>
        <v>1285.3910240464679</v>
      </c>
      <c r="X356" s="23">
        <f ca="1"/>
        <v>1285.3910240464679</v>
      </c>
      <c r="Y356" s="23">
        <f ca="1"/>
        <v>1285.3910240464679</v>
      </c>
      <c r="Z356" s="23">
        <f ca="1"/>
        <v>1285.3910240464679</v>
      </c>
      <c r="AA356" s="23">
        <f ca="1"/>
        <v>1285.3910240464679</v>
      </c>
      <c r="AB356" s="23">
        <f ca="1"/>
        <v>1285.3910240464679</v>
      </c>
      <c r="AC356" s="23">
        <f ca="1"/>
        <v>1285.3910240464679</v>
      </c>
      <c r="AD356" s="23">
        <f ca="1"/>
        <v>1285.3910240464679</v>
      </c>
      <c r="AE356" s="23">
        <f ca="1"/>
        <v>1285.3910240464679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5.6073198901811745</v>
      </c>
      <c r="AI356" s="23">
        <f ca="1"/>
        <v>110.81184230492717</v>
      </c>
      <c r="AJ356" s="23">
        <f ca="1"/>
        <v>197.96242069057612</v>
      </c>
      <c r="AK356" s="23">
        <f ca="1"/>
        <v>250.21765319784089</v>
      </c>
      <c r="AL356" s="23">
        <f ca="1"/>
        <v>292.05234937727755</v>
      </c>
      <c r="AM356" s="23">
        <f ca="1"/>
        <v>326.01048948055166</v>
      </c>
      <c r="AN356" s="23">
        <f ca="1"/>
        <v>358.67308268513312</v>
      </c>
      <c r="AO356" s="23">
        <f ca="1"/>
        <v>386.94983987970215</v>
      </c>
      <c r="AP356" s="23">
        <f ca="1"/>
        <v>401.13591000718827</v>
      </c>
      <c r="AQ356" s="23">
        <f ca="1"/>
        <v>422.04182733136082</v>
      </c>
      <c r="AR356" s="23">
        <f ca="1"/>
        <v>445.95892660682415</v>
      </c>
      <c r="AS356" s="23">
        <f ca="1"/>
        <v>470.37060844176847</v>
      </c>
      <c r="AT356" s="23">
        <f ca="1"/>
        <v>501.07716729315626</v>
      </c>
      <c r="AU356" s="23">
        <f ca="1"/>
        <v>505.87098544556699</v>
      </c>
      <c r="AV356" s="23">
        <f ca="1"/>
        <v>505.87098544556699</v>
      </c>
      <c r="AW356" s="23">
        <f ca="1"/>
        <v>505.87098544556699</v>
      </c>
      <c r="AX356" s="23">
        <f ca="1"/>
        <v>505.87098544556699</v>
      </c>
      <c r="AY356" s="23">
        <f ca="1"/>
        <v>505.87098544556699</v>
      </c>
      <c r="AZ356" s="23">
        <f ca="1"/>
        <v>505.87098544556699</v>
      </c>
      <c r="BA356" s="23">
        <f ca="1"/>
        <v>505.87098544556699</v>
      </c>
      <c r="BB356" s="23">
        <f ca="1"/>
        <v>505.87098544556699</v>
      </c>
      <c r="BC356" s="23">
        <f ca="1"/>
        <v>505.87098544556699</v>
      </c>
      <c r="BD356" s="23">
        <f ca="1"/>
        <v>505.87098544556699</v>
      </c>
      <c r="BE356" s="23">
        <f ca="1"/>
        <v>505.87098544556699</v>
      </c>
      <c r="BF356" s="23">
        <f ca="1"/>
        <v>505.87098544556699</v>
      </c>
      <c r="BG356" s="23">
        <f ca="1"/>
        <v>505.87098544556699</v>
      </c>
      <c r="BH356" s="23">
        <f ca="1"/>
        <v>505.87098544556699</v>
      </c>
      <c r="BI356" s="23">
        <f ca="1"/>
        <v>505.87098544556699</v>
      </c>
      <c r="BJ356" s="23">
        <f ca="1"/>
        <v>505.87098544556699</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f ca="1"/>
        <v>19.288249276561544</v>
      </c>
      <c r="F357" s="23">
        <f ca="1"/>
        <v>179.23753461194698</v>
      </c>
      <c r="G357" s="23">
        <f ca="1"/>
        <v>445.67380981092163</v>
      </c>
      <c r="H357" s="23">
        <f ca="1"/>
        <v>636.37764982887643</v>
      </c>
      <c r="I357" s="23">
        <f ca="1"/>
        <v>854.08050709596546</v>
      </c>
      <c r="J357" s="23">
        <f ca="1"/>
        <v>1028.0358083708802</v>
      </c>
      <c r="K357" s="23">
        <f ca="1"/>
        <v>1141.405695939744</v>
      </c>
      <c r="L357" s="23">
        <f ca="1"/>
        <v>1411.4125304371901</v>
      </c>
      <c r="M357" s="23">
        <f ca="1"/>
        <v>1598.159469973371</v>
      </c>
      <c r="N357" s="23">
        <f ca="1"/>
        <v>1696.4321719362401</v>
      </c>
      <c r="O357" s="23">
        <f ca="1"/>
        <v>1878.6749196026765</v>
      </c>
      <c r="P357" s="23">
        <f ca="1"/>
        <v>1825.634482811611</v>
      </c>
      <c r="Q357" s="23">
        <f ca="1"/>
        <v>1825.634482811611</v>
      </c>
      <c r="R357" s="23">
        <f ca="1"/>
        <v>1825.634482811611</v>
      </c>
      <c r="S357" s="23">
        <f ca="1"/>
        <v>1825.634482811611</v>
      </c>
      <c r="T357" s="23">
        <f ca="1"/>
        <v>1825.634482811611</v>
      </c>
      <c r="U357" s="23">
        <f ca="1"/>
        <v>1825.634482811611</v>
      </c>
      <c r="V357" s="23">
        <f ca="1"/>
        <v>1825.634482811611</v>
      </c>
      <c r="W357" s="23">
        <f ca="1"/>
        <v>1825.634482811611</v>
      </c>
      <c r="X357" s="23">
        <f ca="1"/>
        <v>1825.634482811611</v>
      </c>
      <c r="Y357" s="23">
        <f ca="1"/>
        <v>1825.634482811611</v>
      </c>
      <c r="Z357" s="23">
        <f ca="1"/>
        <v>1825.634482811611</v>
      </c>
      <c r="AA357" s="23">
        <f ca="1"/>
        <v>1825.634482811611</v>
      </c>
      <c r="AB357" s="23">
        <f ca="1"/>
        <v>1825.634482811611</v>
      </c>
      <c r="AC357" s="23">
        <f ca="1"/>
        <v>1825.634482811611</v>
      </c>
      <c r="AD357" s="23">
        <f ca="1"/>
        <v>1825.634482811611</v>
      </c>
      <c r="AE357" s="23">
        <f ca="1"/>
        <v>1825.634482811611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f ca="1"/>
        <v>25.908812987830139</v>
      </c>
      <c r="AJ357" s="23">
        <f ca="1"/>
        <v>117.21216790304402</v>
      </c>
      <c r="AK357" s="23">
        <f ca="1"/>
        <v>175.55815191169913</v>
      </c>
      <c r="AL357" s="23">
        <f ca="1"/>
        <v>222.26900548895588</v>
      </c>
      <c r="AM357" s="23">
        <f ca="1"/>
        <v>260.18522946047563</v>
      </c>
      <c r="AN357" s="23">
        <f ca="1"/>
        <v>296.65490052223549</v>
      </c>
      <c r="AO357" s="23">
        <f ca="1"/>
        <v>328.22753246606158</v>
      </c>
      <c r="AP357" s="23">
        <f ca="1"/>
        <v>344.06709878487771</v>
      </c>
      <c r="AQ357" s="23">
        <f ca="1"/>
        <v>367.40976246382803</v>
      </c>
      <c r="AR357" s="23">
        <f ca="1"/>
        <v>394.11458463959008</v>
      </c>
      <c r="AS357" s="23">
        <f ca="1"/>
        <v>421.37163679734311</v>
      </c>
      <c r="AT357" s="23">
        <f ca="1"/>
        <v>455.65728257367397</v>
      </c>
      <c r="AU357" s="23">
        <f ca="1"/>
        <v>461.00985730811965</v>
      </c>
      <c r="AV357" s="23">
        <f ca="1"/>
        <v>461.00985730811965</v>
      </c>
      <c r="AW357" s="23">
        <f ca="1"/>
        <v>461.00985730811965</v>
      </c>
      <c r="AX357" s="23">
        <f ca="1"/>
        <v>461.00985730811965</v>
      </c>
      <c r="AY357" s="23">
        <f ca="1"/>
        <v>461.00985730811965</v>
      </c>
      <c r="AZ357" s="23">
        <f ca="1"/>
        <v>461.00985730811965</v>
      </c>
      <c r="BA357" s="23">
        <f ca="1"/>
        <v>461.00985730811965</v>
      </c>
      <c r="BB357" s="23">
        <f ca="1"/>
        <v>461.00985730811965</v>
      </c>
      <c r="BC357" s="23">
        <f ca="1"/>
        <v>461.00985730811965</v>
      </c>
      <c r="BD357" s="23">
        <f ca="1"/>
        <v>461.00985730811965</v>
      </c>
      <c r="BE357" s="23">
        <f ca="1"/>
        <v>461.00985730811965</v>
      </c>
      <c r="BF357" s="23">
        <f ca="1"/>
        <v>461.00985730811965</v>
      </c>
      <c r="BG357" s="23">
        <f ca="1"/>
        <v>461.00985730811965</v>
      </c>
      <c r="BH357" s="23">
        <f ca="1"/>
        <v>461.00985730811965</v>
      </c>
      <c r="BI357" s="23">
        <f ca="1"/>
        <v>461.00985730811965</v>
      </c>
      <c r="BJ357" s="23">
        <f ca="1"/>
        <v>461.00985730811965</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f ca="1"/>
        <v>3.4714386055730699</v>
      </c>
      <c r="H358" s="23">
        <f ca="1"/>
        <v>49.808631965082945</v>
      </c>
      <c r="I358" s="23">
        <f ca="1"/>
        <v>165.50475375234703</v>
      </c>
      <c r="J358" s="23">
        <f ca="1"/>
        <v>303.29964261959367</v>
      </c>
      <c r="K358" s="23">
        <f ca="1"/>
        <v>413.71276150266959</v>
      </c>
      <c r="L358" s="23">
        <f ca="1"/>
        <v>721.14394891937252</v>
      </c>
      <c r="M358" s="23">
        <f ca="1"/>
        <v>937.60158798854877</v>
      </c>
      <c r="N358" s="23">
        <f ca="1"/>
        <v>1051.5090881846111</v>
      </c>
      <c r="O358" s="23">
        <f ca="1"/>
        <v>1262.7459362707555</v>
      </c>
      <c r="P358" s="23">
        <f ca="1"/>
        <v>1201.2669757506687</v>
      </c>
      <c r="Q358" s="23">
        <f ca="1"/>
        <v>1201.2669757506687</v>
      </c>
      <c r="R358" s="23">
        <f ca="1"/>
        <v>1201.2669757506687</v>
      </c>
      <c r="S358" s="23">
        <f ca="1"/>
        <v>1201.2669757506687</v>
      </c>
      <c r="T358" s="23">
        <f ca="1"/>
        <v>1201.2669757506687</v>
      </c>
      <c r="U358" s="23">
        <f ca="1"/>
        <v>1201.2669757506687</v>
      </c>
      <c r="V358" s="23">
        <f ca="1"/>
        <v>1201.2669757506687</v>
      </c>
      <c r="W358" s="23">
        <f ca="1"/>
        <v>1201.2669757506687</v>
      </c>
      <c r="X358" s="23">
        <f ca="1"/>
        <v>1201.2669757506687</v>
      </c>
      <c r="Y358" s="23">
        <f ca="1"/>
        <v>1201.2669757506687</v>
      </c>
      <c r="Z358" s="23">
        <f ca="1"/>
        <v>1201.2669757506687</v>
      </c>
      <c r="AA358" s="23">
        <f ca="1"/>
        <v>1201.2669757506687</v>
      </c>
      <c r="AB358" s="23">
        <f ca="1"/>
        <v>1201.2669757506687</v>
      </c>
      <c r="AC358" s="23">
        <f ca="1"/>
        <v>1201.2669757506687</v>
      </c>
      <c r="AD358" s="23">
        <f ca="1"/>
        <v>1201.2669757506687</v>
      </c>
      <c r="AE358" s="23">
        <f ca="1"/>
        <v>1201.2669757506687</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f ca="1"/>
        <v>23.194318243551503</v>
      </c>
      <c r="AK358" s="23">
        <f ca="1"/>
        <v>88.640050037573417</v>
      </c>
      <c r="AL358" s="23">
        <f ca="1"/>
        <v>163.31462592296853</v>
      </c>
      <c r="AM358" s="23">
        <f ca="1"/>
        <v>224.99784882297791</v>
      </c>
      <c r="AN358" s="23">
        <f ca="1"/>
        <v>284.32777711125635</v>
      </c>
      <c r="AO358" s="23">
        <f ca="1"/>
        <v>335.69105883450584</v>
      </c>
      <c r="AP358" s="23">
        <f ca="1"/>
        <v>361.45932891901964</v>
      </c>
      <c r="AQ358" s="23">
        <f ca="1"/>
        <v>399.43385739184839</v>
      </c>
      <c r="AR358" s="23">
        <f ca="1"/>
        <v>442.87804371193045</v>
      </c>
      <c r="AS358" s="23">
        <f ca="1"/>
        <v>487.22061392954356</v>
      </c>
      <c r="AT358" s="23">
        <f ca="1"/>
        <v>542.99750596079514</v>
      </c>
      <c r="AU358" s="23">
        <f ca="1"/>
        <v>551.7052311995152</v>
      </c>
      <c r="AV358" s="23">
        <f ca="1"/>
        <v>551.7052311995152</v>
      </c>
      <c r="AW358" s="23">
        <f ca="1"/>
        <v>551.7052311995152</v>
      </c>
      <c r="AX358" s="23">
        <f ca="1"/>
        <v>551.7052311995152</v>
      </c>
      <c r="AY358" s="23">
        <f ca="1"/>
        <v>551.7052311995152</v>
      </c>
      <c r="AZ358" s="23">
        <f ca="1"/>
        <v>551.7052311995152</v>
      </c>
      <c r="BA358" s="23">
        <f ca="1"/>
        <v>551.7052311995152</v>
      </c>
      <c r="BB358" s="23">
        <f ca="1"/>
        <v>551.7052311995152</v>
      </c>
      <c r="BC358" s="23">
        <f ca="1"/>
        <v>551.7052311995152</v>
      </c>
      <c r="BD358" s="23">
        <f ca="1"/>
        <v>551.7052311995152</v>
      </c>
      <c r="BE358" s="23">
        <f ca="1"/>
        <v>551.7052311995152</v>
      </c>
      <c r="BF358" s="23">
        <f ca="1"/>
        <v>551.7052311995152</v>
      </c>
      <c r="BG358" s="23">
        <f ca="1"/>
        <v>551.7052311995152</v>
      </c>
      <c r="BH358" s="23">
        <f ca="1"/>
        <v>551.7052311995152</v>
      </c>
      <c r="BI358" s="23">
        <f ca="1"/>
        <v>551.7052311995152</v>
      </c>
      <c r="BJ358" s="23">
        <f ca="1"/>
        <v>551.7052311995152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f ca="1"/>
        <v>22.609105460561786</v>
      </c>
      <c r="M359" s="23">
        <f ca="1"/>
        <v>95.641015124621447</v>
      </c>
      <c r="N359" s="23">
        <f ca="1"/>
        <v>153.4846087277835</v>
      </c>
      <c r="O359" s="23">
        <f ca="1"/>
        <v>294.67134410858313</v>
      </c>
      <c r="P359" s="23">
        <f ca="1"/>
        <v>249.12807091831428</v>
      </c>
      <c r="Q359" s="23">
        <f ca="1"/>
        <v>249.12807091831428</v>
      </c>
      <c r="R359" s="23">
        <f ca="1"/>
        <v>249.12807091831428</v>
      </c>
      <c r="S359" s="23">
        <f ca="1"/>
        <v>249.12807091831428</v>
      </c>
      <c r="T359" s="23">
        <f ca="1"/>
        <v>249.12807091831428</v>
      </c>
      <c r="U359" s="23">
        <f ca="1"/>
        <v>249.12807091831428</v>
      </c>
      <c r="V359" s="23">
        <f ca="1"/>
        <v>249.12807091831428</v>
      </c>
      <c r="W359" s="23">
        <f ca="1"/>
        <v>249.12807091831428</v>
      </c>
      <c r="X359" s="23">
        <f ca="1"/>
        <v>249.12807091831428</v>
      </c>
      <c r="Y359" s="23">
        <f ca="1"/>
        <v>249.12807091831428</v>
      </c>
      <c r="Z359" s="23">
        <f ca="1"/>
        <v>249.12807091831428</v>
      </c>
      <c r="AA359" s="23">
        <f ca="1"/>
        <v>249.12807091831428</v>
      </c>
      <c r="AB359" s="23">
        <f ca="1"/>
        <v>249.12807091831428</v>
      </c>
      <c r="AC359" s="23">
        <f ca="1"/>
        <v>249.12807091831428</v>
      </c>
      <c r="AD359" s="23">
        <f ca="1"/>
        <v>249.12807091831428</v>
      </c>
      <c r="AE359" s="23">
        <f ca="1"/>
        <v>249.12807091831428</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f ca="1"/>
        <v>9.7618340342667889</v>
      </c>
      <c r="AM359" s="23">
        <f ca="1"/>
        <v>46.914628794566596</v>
      </c>
      <c r="AN359" s="23">
        <f ca="1"/>
        <v>107.20178616562556</v>
      </c>
      <c r="AO359" s="23">
        <f ca="1"/>
        <v>177.6452880142503</v>
      </c>
      <c r="AP359" s="23">
        <f ca="1"/>
        <v>219.05959395189572</v>
      </c>
      <c r="AQ359" s="23">
        <f ca="1"/>
        <v>284.98470683239435</v>
      </c>
      <c r="AR359" s="23">
        <f ca="1"/>
        <v>360.76126809893839</v>
      </c>
      <c r="AS359" s="23">
        <f ca="1"/>
        <v>438.10481561194092</v>
      </c>
      <c r="AT359" s="23">
        <f ca="1"/>
        <v>535.39242609044084</v>
      </c>
      <c r="AU359" s="23">
        <f ca="1"/>
        <v>550.58068327593992</v>
      </c>
      <c r="AV359" s="23">
        <f ca="1"/>
        <v>550.58068327593992</v>
      </c>
      <c r="AW359" s="23">
        <f ca="1"/>
        <v>550.58068327593992</v>
      </c>
      <c r="AX359" s="23">
        <f ca="1"/>
        <v>550.58068327593992</v>
      </c>
      <c r="AY359" s="23">
        <f ca="1"/>
        <v>550.58068327593992</v>
      </c>
      <c r="AZ359" s="23">
        <f ca="1"/>
        <v>550.58068327593992</v>
      </c>
      <c r="BA359" s="23">
        <f ca="1"/>
        <v>550.58068327593992</v>
      </c>
      <c r="BB359" s="23">
        <f ca="1"/>
        <v>550.58068327593992</v>
      </c>
      <c r="BC359" s="23">
        <f ca="1"/>
        <v>550.58068327593992</v>
      </c>
      <c r="BD359" s="23">
        <f ca="1"/>
        <v>550.58068327593992</v>
      </c>
      <c r="BE359" s="23">
        <f ca="1"/>
        <v>550.58068327593992</v>
      </c>
      <c r="BF359" s="23">
        <f ca="1"/>
        <v>550.58068327593992</v>
      </c>
      <c r="BG359" s="23">
        <f ca="1"/>
        <v>550.58068327593992</v>
      </c>
      <c r="BH359" s="23">
        <f ca="1"/>
        <v>550.58068327593992</v>
      </c>
      <c r="BI359" s="23">
        <f ca="1"/>
        <v>550.58068327593992</v>
      </c>
      <c r="BJ359" s="23">
        <f ca="1"/>
        <v>550.58068327593992</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f ca="1"/>
        <v>4.8626889668709037</v>
      </c>
      <c r="AR360" s="23">
        <f ca="1"/>
        <v>31.655192933478457</v>
      </c>
      <c r="AS360" s="23">
        <f ca="1"/>
        <v>82.200227117512028</v>
      </c>
      <c r="AT360" s="23">
        <f ca="1"/>
        <v>177.47764556860253</v>
      </c>
      <c r="AU360" s="23">
        <f ca="1"/>
        <v>195.42495167941283</v>
      </c>
      <c r="AV360" s="23">
        <f ca="1"/>
        <v>195.42495167941283</v>
      </c>
      <c r="AW360" s="23">
        <f ca="1"/>
        <v>195.42495167941283</v>
      </c>
      <c r="AX360" s="23">
        <f ca="1"/>
        <v>195.42495167941283</v>
      </c>
      <c r="AY360" s="23">
        <f ca="1"/>
        <v>195.42495167941283</v>
      </c>
      <c r="AZ360" s="23">
        <f ca="1"/>
        <v>195.42495167941283</v>
      </c>
      <c r="BA360" s="23">
        <f ca="1"/>
        <v>195.42495167941283</v>
      </c>
      <c r="BB360" s="23">
        <f ca="1"/>
        <v>195.42495167941283</v>
      </c>
      <c r="BC360" s="23">
        <f ca="1"/>
        <v>195.42495167941283</v>
      </c>
      <c r="BD360" s="23">
        <f ca="1"/>
        <v>195.42495167941283</v>
      </c>
      <c r="BE360" s="23">
        <f ca="1"/>
        <v>195.42495167941283</v>
      </c>
      <c r="BF360" s="23">
        <f ca="1"/>
        <v>195.42495167941283</v>
      </c>
      <c r="BG360" s="23">
        <f ca="1"/>
        <v>195.42495167941283</v>
      </c>
      <c r="BH360" s="23">
        <f ca="1"/>
        <v>195.42495167941283</v>
      </c>
      <c r="BI360" s="23">
        <f ca="1"/>
        <v>195.42495167941283</v>
      </c>
      <c r="BJ360" s="23">
        <f ca="1"/>
        <v>195.42495167941283</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93.568450623962576</v>
      </c>
      <c r="C370" s="31">
        <f t="shared" ca="1" si="44"/>
        <v>149.24230078553944</v>
      </c>
      <c r="D370" s="31">
        <f t="shared" ca="1" si="44"/>
        <v>600.0097873589898</v>
      </c>
      <c r="E370" s="31">
        <f t="shared" ca="1" si="44"/>
        <v>1274.7058573593679</v>
      </c>
      <c r="F370" s="31">
        <f t="shared" ca="1" si="44"/>
        <v>1826.3571447840131</v>
      </c>
      <c r="G370" s="31">
        <f t="shared" ca="1" si="44"/>
        <v>2447.1211988433834</v>
      </c>
      <c r="H370" s="31">
        <f t="shared" ca="1" si="44"/>
        <v>2906.9818918052233</v>
      </c>
      <c r="I370" s="31">
        <f t="shared" ca="1" si="44"/>
        <v>3494.7463652420251</v>
      </c>
      <c r="J370" s="31">
        <f t="shared" ca="1" si="44"/>
        <v>4009.7471087517779</v>
      </c>
      <c r="K370" s="31">
        <f t="shared" ca="1" si="44"/>
        <v>4365.9922604485891</v>
      </c>
      <c r="L370" s="31">
        <f t="shared" ca="1" si="44"/>
        <v>5281.5172038049368</v>
      </c>
      <c r="M370" s="31">
        <f t="shared" ca="1" si="44"/>
        <v>5975.9500823093786</v>
      </c>
      <c r="N370" s="31">
        <f t="shared" ca="1" si="44"/>
        <v>6360.7963693004976</v>
      </c>
      <c r="O370" s="31">
        <f t="shared" ca="1" si="44"/>
        <v>7108.3963623514028</v>
      </c>
      <c r="P370" s="31">
        <f t="shared" ca="1" si="44"/>
        <v>6886.3608859071155</v>
      </c>
      <c r="Q370" s="31">
        <f t="shared" ca="1" si="44"/>
        <v>6886.3608859071155</v>
      </c>
      <c r="R370" s="31">
        <f t="shared" ca="1" si="44"/>
        <v>6886.3608859071155</v>
      </c>
      <c r="S370" s="31">
        <f t="shared" ca="1" si="44"/>
        <v>6886.3608859071155</v>
      </c>
      <c r="T370" s="31">
        <f t="shared" ca="1" si="44"/>
        <v>6886.3608859071155</v>
      </c>
      <c r="U370" s="31">
        <f t="shared" ca="1" si="44"/>
        <v>6886.3608859071155</v>
      </c>
      <c r="V370" s="31">
        <f t="shared" ca="1" si="44"/>
        <v>6886.3608859071155</v>
      </c>
      <c r="W370" s="31">
        <f t="shared" ca="1" si="44"/>
        <v>6886.3608859071155</v>
      </c>
      <c r="X370" s="31">
        <f t="shared" ca="1" si="44"/>
        <v>6886.3608859071155</v>
      </c>
      <c r="Y370" s="31">
        <f t="shared" ca="1" si="44"/>
        <v>6886.3608859071155</v>
      </c>
      <c r="Z370" s="31">
        <f t="shared" ca="1" si="44"/>
        <v>6886.3608859071155</v>
      </c>
      <c r="AA370" s="31">
        <f t="shared" ca="1" si="44"/>
        <v>6886.3608859071155</v>
      </c>
      <c r="AB370" s="31">
        <f t="shared" ca="1" si="44"/>
        <v>6886.3608859071155</v>
      </c>
      <c r="AC370" s="31">
        <f t="shared" ca="1" si="44"/>
        <v>6886.3608859071155</v>
      </c>
      <c r="AD370" s="31">
        <f t="shared" ca="1" si="44"/>
        <v>6886.3608859071155</v>
      </c>
      <c r="AE370" s="31">
        <f t="shared" ca="1" si="44"/>
        <v>6886.3608859071155</v>
      </c>
      <c r="AF370" s="4" t="s">
        <v>864</v>
      </c>
      <c r="AG370" s="31">
        <f t="shared" ref="AG370:BJ370" ca="1" si="45">PowerFactor*SUM(AG346:AG369)</f>
        <v>329.95755228303113</v>
      </c>
      <c r="AH370" s="31">
        <f t="shared" ca="1" si="45"/>
        <v>412.41757246100747</v>
      </c>
      <c r="AI370" s="31">
        <f t="shared" ca="1" si="45"/>
        <v>788.85975963812712</v>
      </c>
      <c r="AJ370" s="31">
        <f t="shared" ca="1" si="45"/>
        <v>1165.0275190761549</v>
      </c>
      <c r="AK370" s="31">
        <f t="shared" ca="1" si="45"/>
        <v>1445.7158550964498</v>
      </c>
      <c r="AL370" s="31">
        <f t="shared" ca="1" si="45"/>
        <v>1702.4720217299487</v>
      </c>
      <c r="AM370" s="31">
        <f t="shared" ca="1" si="45"/>
        <v>1941.1837639790474</v>
      </c>
      <c r="AN370" s="31">
        <f t="shared" ca="1" si="45"/>
        <v>2195.3401346977344</v>
      </c>
      <c r="AO370" s="31">
        <f t="shared" ca="1" si="45"/>
        <v>2433.6206677029663</v>
      </c>
      <c r="AP370" s="31">
        <f t="shared" ca="1" si="45"/>
        <v>2559.2365628678963</v>
      </c>
      <c r="AQ370" s="31">
        <f t="shared" ca="1" si="45"/>
        <v>2754.1116874995241</v>
      </c>
      <c r="AR370" s="31">
        <f t="shared" ca="1" si="45"/>
        <v>2998.6409820705235</v>
      </c>
      <c r="AS370" s="31">
        <f t="shared" ca="1" si="45"/>
        <v>3271.4253938135753</v>
      </c>
      <c r="AT370" s="31">
        <f t="shared" ca="1" si="45"/>
        <v>3646.2495707490921</v>
      </c>
      <c r="AU370" s="31">
        <f t="shared" ca="1" si="45"/>
        <v>3707.8388991313022</v>
      </c>
      <c r="AV370" s="31">
        <f t="shared" ca="1" si="45"/>
        <v>3707.8388991313022</v>
      </c>
      <c r="AW370" s="31">
        <f t="shared" ca="1" si="45"/>
        <v>3707.8388991313022</v>
      </c>
      <c r="AX370" s="31">
        <f t="shared" ca="1" si="45"/>
        <v>3707.8388991313022</v>
      </c>
      <c r="AY370" s="31">
        <f t="shared" ca="1" si="45"/>
        <v>3707.8388991313022</v>
      </c>
      <c r="AZ370" s="31">
        <f t="shared" ca="1" si="45"/>
        <v>3707.8388991313022</v>
      </c>
      <c r="BA370" s="31">
        <f t="shared" ca="1" si="45"/>
        <v>3707.8388991313022</v>
      </c>
      <c r="BB370" s="31">
        <f t="shared" ca="1" si="45"/>
        <v>3707.8388991313022</v>
      </c>
      <c r="BC370" s="31">
        <f t="shared" ca="1" si="45"/>
        <v>3707.8388991313022</v>
      </c>
      <c r="BD370" s="31">
        <f t="shared" ca="1" si="45"/>
        <v>3707.8388991313022</v>
      </c>
      <c r="BE370" s="31">
        <f t="shared" ca="1" si="45"/>
        <v>3707.8388991313022</v>
      </c>
      <c r="BF370" s="31">
        <f t="shared" ca="1" si="45"/>
        <v>3707.8388991313022</v>
      </c>
      <c r="BG370" s="31">
        <f t="shared" ca="1" si="45"/>
        <v>3707.8388991313022</v>
      </c>
      <c r="BH370" s="31">
        <f t="shared" ca="1" si="45"/>
        <v>3707.8388991313022</v>
      </c>
      <c r="BI370" s="31">
        <f t="shared" ca="1" si="45"/>
        <v>3707.8388991313022</v>
      </c>
      <c r="BJ370" s="31">
        <f t="shared" ca="1" si="45"/>
        <v>3707.8388991313022</v>
      </c>
    </row>
    <row r="371" spans="1:62">
      <c r="A371" s="4" t="s">
        <v>919</v>
      </c>
      <c r="B371" s="31">
        <f t="shared" ref="B371:AE371" ca="1" si="46">B370*Probability_Weighting_for_50__POE_MDs</f>
        <v>65.497915436773795</v>
      </c>
      <c r="C371" s="31">
        <f t="shared" ca="1" si="46"/>
        <v>104.4696105498776</v>
      </c>
      <c r="D371" s="31">
        <f t="shared" ca="1" si="46"/>
        <v>420.00685115129284</v>
      </c>
      <c r="E371" s="31">
        <f t="shared" ca="1" si="46"/>
        <v>892.29410015155747</v>
      </c>
      <c r="F371" s="31">
        <f t="shared" ca="1" si="46"/>
        <v>1278.4500013488091</v>
      </c>
      <c r="G371" s="31">
        <f t="shared" ca="1" si="46"/>
        <v>1712.9848391903683</v>
      </c>
      <c r="H371" s="31">
        <f t="shared" ca="1" si="46"/>
        <v>2034.8873242636562</v>
      </c>
      <c r="I371" s="31">
        <f t="shared" ca="1" si="46"/>
        <v>2446.3224556694176</v>
      </c>
      <c r="J371" s="31">
        <f t="shared" ca="1" si="46"/>
        <v>2806.8229761262442</v>
      </c>
      <c r="K371" s="31">
        <f t="shared" ca="1" si="46"/>
        <v>3056.1945823140122</v>
      </c>
      <c r="L371" s="31">
        <f t="shared" ca="1" si="46"/>
        <v>3697.0620426634555</v>
      </c>
      <c r="M371" s="31">
        <f t="shared" ca="1" si="46"/>
        <v>4183.1650576165648</v>
      </c>
      <c r="N371" s="31">
        <f t="shared" ca="1" si="46"/>
        <v>4452.5574585103477</v>
      </c>
      <c r="O371" s="31">
        <f t="shared" ca="1" si="46"/>
        <v>4975.8774536459814</v>
      </c>
      <c r="P371" s="31">
        <f t="shared" ca="1" si="46"/>
        <v>4820.4526201349809</v>
      </c>
      <c r="Q371" s="31">
        <f t="shared" ca="1" si="46"/>
        <v>4820.4526201349809</v>
      </c>
      <c r="R371" s="31">
        <f t="shared" ca="1" si="46"/>
        <v>4820.4526201349809</v>
      </c>
      <c r="S371" s="31">
        <f t="shared" ca="1" si="46"/>
        <v>4820.4526201349809</v>
      </c>
      <c r="T371" s="31">
        <f t="shared" ca="1" si="46"/>
        <v>4820.4526201349809</v>
      </c>
      <c r="U371" s="31">
        <f t="shared" ca="1" si="46"/>
        <v>4820.4526201349809</v>
      </c>
      <c r="V371" s="31">
        <f t="shared" ca="1" si="46"/>
        <v>4820.4526201349809</v>
      </c>
      <c r="W371" s="31">
        <f t="shared" ca="1" si="46"/>
        <v>4820.4526201349809</v>
      </c>
      <c r="X371" s="31">
        <f t="shared" ca="1" si="46"/>
        <v>4820.4526201349809</v>
      </c>
      <c r="Y371" s="31">
        <f t="shared" ca="1" si="46"/>
        <v>4820.4526201349809</v>
      </c>
      <c r="Z371" s="31">
        <f t="shared" ca="1" si="46"/>
        <v>4820.4526201349809</v>
      </c>
      <c r="AA371" s="31">
        <f t="shared" ca="1" si="46"/>
        <v>4820.4526201349809</v>
      </c>
      <c r="AB371" s="31">
        <f t="shared" ca="1" si="46"/>
        <v>4820.4526201349809</v>
      </c>
      <c r="AC371" s="31">
        <f t="shared" ca="1" si="46"/>
        <v>4820.4526201349809</v>
      </c>
      <c r="AD371" s="31">
        <f t="shared" ca="1" si="46"/>
        <v>4820.4526201349809</v>
      </c>
      <c r="AE371" s="31">
        <f t="shared" ca="1" si="46"/>
        <v>4820.4526201349809</v>
      </c>
      <c r="AF371" s="31" t="s">
        <v>920</v>
      </c>
      <c r="AG371" s="31">
        <f t="shared" ref="AG371:BJ371" ca="1" si="47">AG370*Probability_Weighting_for_10__POE_MDs</f>
        <v>98.987265684909332</v>
      </c>
      <c r="AH371" s="31">
        <f t="shared" ca="1" si="47"/>
        <v>123.72527173830224</v>
      </c>
      <c r="AI371" s="31">
        <f t="shared" ca="1" si="47"/>
        <v>236.65792789143813</v>
      </c>
      <c r="AJ371" s="31">
        <f t="shared" ca="1" si="47"/>
        <v>349.50825572284646</v>
      </c>
      <c r="AK371" s="31">
        <f t="shared" ca="1" si="47"/>
        <v>433.71475652893491</v>
      </c>
      <c r="AL371" s="31">
        <f t="shared" ca="1" si="47"/>
        <v>510.74160651898455</v>
      </c>
      <c r="AM371" s="31">
        <f t="shared" ca="1" si="47"/>
        <v>582.35512919371422</v>
      </c>
      <c r="AN371" s="31">
        <f t="shared" ca="1" si="47"/>
        <v>658.60204040932024</v>
      </c>
      <c r="AO371" s="31">
        <f t="shared" ca="1" si="47"/>
        <v>730.08620031088992</v>
      </c>
      <c r="AP371" s="31">
        <f t="shared" ca="1" si="47"/>
        <v>767.77096886036884</v>
      </c>
      <c r="AQ371" s="31">
        <f t="shared" ca="1" si="47"/>
        <v>826.23350624985721</v>
      </c>
      <c r="AR371" s="31">
        <f t="shared" ca="1" si="47"/>
        <v>899.59229462115707</v>
      </c>
      <c r="AS371" s="31">
        <f t="shared" ca="1" si="47"/>
        <v>981.42761814407254</v>
      </c>
      <c r="AT371" s="31">
        <f t="shared" ca="1" si="47"/>
        <v>1093.8748712247275</v>
      </c>
      <c r="AU371" s="31">
        <f t="shared" ca="1" si="47"/>
        <v>1112.3516697393907</v>
      </c>
      <c r="AV371" s="31">
        <f t="shared" ca="1" si="47"/>
        <v>1112.3516697393907</v>
      </c>
      <c r="AW371" s="31">
        <f t="shared" ca="1" si="47"/>
        <v>1112.3516697393907</v>
      </c>
      <c r="AX371" s="31">
        <f t="shared" ca="1" si="47"/>
        <v>1112.3516697393907</v>
      </c>
      <c r="AY371" s="31">
        <f t="shared" ca="1" si="47"/>
        <v>1112.3516697393907</v>
      </c>
      <c r="AZ371" s="31">
        <f t="shared" ca="1" si="47"/>
        <v>1112.3516697393907</v>
      </c>
      <c r="BA371" s="31">
        <f t="shared" ca="1" si="47"/>
        <v>1112.3516697393907</v>
      </c>
      <c r="BB371" s="31">
        <f t="shared" ca="1" si="47"/>
        <v>1112.3516697393907</v>
      </c>
      <c r="BC371" s="31">
        <f t="shared" ca="1" si="47"/>
        <v>1112.3516697393907</v>
      </c>
      <c r="BD371" s="31">
        <f t="shared" ca="1" si="47"/>
        <v>1112.3516697393907</v>
      </c>
      <c r="BE371" s="31">
        <f t="shared" ca="1" si="47"/>
        <v>1112.3516697393907</v>
      </c>
      <c r="BF371" s="31">
        <f t="shared" ca="1" si="47"/>
        <v>1112.3516697393907</v>
      </c>
      <c r="BG371" s="31">
        <f t="shared" ca="1" si="47"/>
        <v>1112.3516697393907</v>
      </c>
      <c r="BH371" s="31">
        <f t="shared" ca="1" si="47"/>
        <v>1112.3516697393907</v>
      </c>
      <c r="BI371" s="31">
        <f t="shared" ca="1" si="47"/>
        <v>1112.3516697393907</v>
      </c>
      <c r="BJ371" s="31">
        <f t="shared" ca="1" si="47"/>
        <v>1112.3516697393907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864</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921</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922</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864</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923</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924</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864</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925</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926</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864</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927</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928</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864</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929</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930</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864</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931</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932</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48.686588813472028</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51.80966397232006</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144.59182908925609</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153.86689149568417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63.610618550264981</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67.691018255292562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156.57998412372905</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166.62404493610464</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1599.2361920137103</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1701.8216256234418</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3767.7058679772194</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4009.3910812750069</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6822.2388395161979</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7259.8617078804236</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7976.2007016781563</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8487.8462057169254</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9353.6152495154929</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9953.617101013062</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10249.872554472813</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10907.366191557827</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11152.24626506073</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11867.624033858719</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11179.158449831993</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11896.262541582111</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13169.844602154737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14014.644279545508</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16471.07260076284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17527.634560281167</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17440.726773278922</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18559.48867189054</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7131.728964384366</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7589.2045466979635</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2199.8672248629932</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2340.9810479951761</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1619.2164504042541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1723.0835480238827</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1288.1150256426674</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1370.7431196694631</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1010.4302100482831</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1075.2457899781343</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709.50305306054281</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755.01520361661289</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73.396867557989381</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78.105021063789877</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113549.19725272607</v>
      </c>
      <c r="C92" s="31">
        <f t="shared" ca="1" si="8"/>
        <v>118982.09492675459</v>
      </c>
      <c r="D92" s="31">
        <f t="shared" ca="1" si="8"/>
        <v>135228.19174716942</v>
      </c>
      <c r="E92" s="31">
        <f t="shared" ca="1" si="8"/>
        <v>148910.16007003552</v>
      </c>
      <c r="F92" s="31">
        <f t="shared" ca="1" si="8"/>
        <v>123627.64491280064</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864</v>
      </c>
      <c r="AG92" s="31">
        <f t="shared" ref="AG92:BJ92" ca="1" si="9">PowerFactor*SUM(AG68:AG91)</f>
        <v>120855.05131095859</v>
      </c>
      <c r="AH92" s="31">
        <f t="shared" ca="1" si="9"/>
        <v>126495.34897865634</v>
      </c>
      <c r="AI92" s="31">
        <f t="shared" ca="1" si="9"/>
        <v>142615.19717526555</v>
      </c>
      <c r="AJ92" s="31">
        <f t="shared" ca="1" si="9"/>
        <v>156814.74813736419</v>
      </c>
      <c r="AK92" s="31">
        <f t="shared" ca="1" si="9"/>
        <v>131557.92789592917</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933</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86539.351438960439</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934</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39467.378368778751</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50.329057850016106</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21.96898551331175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24.911619086565768</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21.745950127389804</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49.317418496246937</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64.234191145520668</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97.117377961840177</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144.41541238446055</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350.91240083868001</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234.18715521804393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420.46260641031023</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901.6205475894692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479.89641844424887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1365.5341503071284</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411.61076206482977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2085.938446834994</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440.06311888959158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3808.8868030821086</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1160.8561584501313</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7401.9868702844442</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1296.1629220167331</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8579.6137079526397</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2108.6357780126141</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10093.466389898827</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3677.9413255471463</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17957.136509038013</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7328.0625688650916</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20559.959462749524</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12479.203703339923</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12470.466015366279</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15108.201473944624</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5168.2874802785536</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23080.551856244292</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3085.1369757666771</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19627.068012322627</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3281.9657038428813</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5206.7812989329595</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3399.6168699167629</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3226.4972639289585</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2266.5971094327811</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923.12091031477007</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180.6586625968566</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103093.42339932668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864</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97547.70405196221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935</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72165.396379528669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936</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29264.311215588663</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52.211508974235869</v>
      </c>
      <c r="F131" s="23">
        <f ca="1"/>
        <v>42.254840945018927</v>
      </c>
      <c r="G131" s="23">
        <f ca="1"/>
        <v>44.355269258662815</v>
      </c>
      <c r="H131" s="23">
        <f ca="1"/>
        <v>46.776414288410784</v>
      </c>
      <c r="I131" s="23">
        <f ca="1"/>
        <v>48.587985780776783</v>
      </c>
      <c r="J131" s="23">
        <f ca="1"/>
        <v>50.585167747942471</v>
      </c>
      <c r="K131" s="23">
        <f ca="1"/>
        <v>51.631954873859328</v>
      </c>
      <c r="L131" s="23">
        <f ca="1"/>
        <v>52.538602336516448</v>
      </c>
      <c r="M131" s="23">
        <f ca="1"/>
        <v>54.782945362549846</v>
      </c>
      <c r="N131" s="23">
        <f ca="1"/>
        <v>53.429418429014596</v>
      </c>
      <c r="O131" s="23">
        <f ca="1"/>
        <v>57.089401066974659</v>
      </c>
      <c r="P131" s="23">
        <f ca="1"/>
        <v>61.863556603890991</v>
      </c>
      <c r="Q131" s="23">
        <f ca="1"/>
        <v>61.863556603890991</v>
      </c>
      <c r="R131" s="23">
        <f ca="1"/>
        <v>61.863556603890991</v>
      </c>
      <c r="S131" s="23">
        <f ca="1"/>
        <v>61.863556603890991</v>
      </c>
      <c r="T131" s="23">
        <f ca="1"/>
        <v>61.863556603890991</v>
      </c>
      <c r="U131" s="23">
        <f ca="1"/>
        <v>61.863556603890991</v>
      </c>
      <c r="V131" s="23">
        <f ca="1"/>
        <v>61.863556603890991</v>
      </c>
      <c r="W131" s="23">
        <f ca="1"/>
        <v>61.863556603890991</v>
      </c>
      <c r="X131" s="23">
        <f ca="1"/>
        <v>61.863556603890991</v>
      </c>
      <c r="Y131" s="23">
        <f ca="1"/>
        <v>61.863556603890991</v>
      </c>
      <c r="Z131" s="23">
        <f ca="1"/>
        <v>61.863556603890991</v>
      </c>
      <c r="AA131" s="23">
        <f ca="1"/>
        <v>61.863556603890991</v>
      </c>
      <c r="AB131" s="23">
        <f ca="1"/>
        <v>61.863556603890991</v>
      </c>
      <c r="AC131" s="23">
        <f ca="1"/>
        <v>61.863556603890991</v>
      </c>
      <c r="AD131" s="23">
        <f ca="1"/>
        <v>61.863556603890991</v>
      </c>
      <c r="AE131" s="23">
        <f ca="1"/>
        <v>61.863556603890991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55.324465054935779</v>
      </c>
      <c r="AK131" s="23">
        <f ca="1"/>
        <v>45.377916103866959</v>
      </c>
      <c r="AL131" s="23">
        <f ca="1"/>
        <v>47.743338924195179</v>
      </c>
      <c r="AM131" s="23">
        <f ca="1"/>
        <v>49.99281229847233</v>
      </c>
      <c r="AN131" s="23">
        <f ca="1"/>
        <v>51.909306066967403</v>
      </c>
      <c r="AO131" s="23">
        <f ca="1"/>
        <v>53.905541539985258</v>
      </c>
      <c r="AP131" s="23">
        <f ca="1"/>
        <v>54.780502050820566</v>
      </c>
      <c r="AQ131" s="23">
        <f ca="1"/>
        <v>55.97470734883354</v>
      </c>
      <c r="AR131" s="23">
        <f ca="1"/>
        <v>58.188667910942627</v>
      </c>
      <c r="AS131" s="23">
        <f ca="1"/>
        <v>57.46476349276999</v>
      </c>
      <c r="AT131" s="23">
        <f ca="1"/>
        <v>60.356471132766302</v>
      </c>
      <c r="AU131" s="23">
        <f ca="1"/>
        <v>62.024469334122713</v>
      </c>
      <c r="AV131" s="23">
        <f ca="1"/>
        <v>62.024469334122713</v>
      </c>
      <c r="AW131" s="23">
        <f ca="1"/>
        <v>62.024469334122713</v>
      </c>
      <c r="AX131" s="23">
        <f ca="1"/>
        <v>62.024469334122713</v>
      </c>
      <c r="AY131" s="23">
        <f ca="1"/>
        <v>62.024469334122713</v>
      </c>
      <c r="AZ131" s="23">
        <f ca="1"/>
        <v>62.024469334122713</v>
      </c>
      <c r="BA131" s="23">
        <f ca="1"/>
        <v>62.024469334122713</v>
      </c>
      <c r="BB131" s="23">
        <f ca="1"/>
        <v>62.024469334122713</v>
      </c>
      <c r="BC131" s="23">
        <f ca="1"/>
        <v>62.024469334122713</v>
      </c>
      <c r="BD131" s="23">
        <f ca="1"/>
        <v>62.024469334122713</v>
      </c>
      <c r="BE131" s="23">
        <f ca="1"/>
        <v>62.024469334122713</v>
      </c>
      <c r="BF131" s="23">
        <f ca="1"/>
        <v>62.024469334122713</v>
      </c>
      <c r="BG131" s="23">
        <f ca="1"/>
        <v>62.024469334122713</v>
      </c>
      <c r="BH131" s="23">
        <f ca="1"/>
        <v>62.024469334122713</v>
      </c>
      <c r="BI131" s="23">
        <f ca="1"/>
        <v>62.024469334122713</v>
      </c>
      <c r="BJ131" s="23">
        <f ca="1"/>
        <v>62.024469334122713</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155.06031057172558</v>
      </c>
      <c r="F132" s="23">
        <f ca="1"/>
        <v>125.49050753018179</v>
      </c>
      <c r="G132" s="23">
        <f ca="1"/>
        <v>131.72846297421967</v>
      </c>
      <c r="H132" s="23">
        <f ca="1"/>
        <v>138.918898715833</v>
      </c>
      <c r="I132" s="23">
        <f ca="1"/>
        <v>144.29899294692999</v>
      </c>
      <c r="J132" s="23">
        <f ca="1"/>
        <v>150.23032230670347</v>
      </c>
      <c r="K132" s="23">
        <f ca="1"/>
        <v>153.33912226357211</v>
      </c>
      <c r="L132" s="23">
        <f ca="1"/>
        <v>156.03172854714174</v>
      </c>
      <c r="M132" s="23">
        <f ca="1"/>
        <v>162.69708899129117</v>
      </c>
      <c r="N132" s="23">
        <f ca="1"/>
        <v>158.67731804797799</v>
      </c>
      <c r="O132" s="23">
        <f ca="1"/>
        <v>169.54691472654278</v>
      </c>
      <c r="P132" s="23">
        <f ca="1"/>
        <v>183.72543694924403</v>
      </c>
      <c r="Q132" s="23">
        <f ca="1"/>
        <v>183.72543694924403</v>
      </c>
      <c r="R132" s="23">
        <f ca="1"/>
        <v>183.72543694924403</v>
      </c>
      <c r="S132" s="23">
        <f ca="1"/>
        <v>183.72543694924403</v>
      </c>
      <c r="T132" s="23">
        <f ca="1"/>
        <v>183.72543694924403</v>
      </c>
      <c r="U132" s="23">
        <f ca="1"/>
        <v>183.72543694924403</v>
      </c>
      <c r="V132" s="23">
        <f ca="1"/>
        <v>183.72543694924403</v>
      </c>
      <c r="W132" s="23">
        <f ca="1"/>
        <v>183.72543694924403</v>
      </c>
      <c r="X132" s="23">
        <f ca="1"/>
        <v>183.72543694924403</v>
      </c>
      <c r="Y132" s="23">
        <f ca="1"/>
        <v>183.72543694924403</v>
      </c>
      <c r="Z132" s="23">
        <f ca="1"/>
        <v>183.72543694924403</v>
      </c>
      <c r="AA132" s="23">
        <f ca="1"/>
        <v>183.72543694924403</v>
      </c>
      <c r="AB132" s="23">
        <f ca="1"/>
        <v>183.72543694924403</v>
      </c>
      <c r="AC132" s="23">
        <f ca="1"/>
        <v>183.72543694924403</v>
      </c>
      <c r="AD132" s="23">
        <f ca="1"/>
        <v>183.72543694924403</v>
      </c>
      <c r="AE132" s="23">
        <f ca="1"/>
        <v>183.72543694924403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164.30532084154288</v>
      </c>
      <c r="AK132" s="30">
        <f ca="1"/>
        <v>134.76556993660986</v>
      </c>
      <c r="AL132" s="23">
        <f ca="1"/>
        <v>141.79051911657962</v>
      </c>
      <c r="AM132" s="23">
        <f ca="1"/>
        <v>148.47111592159365</v>
      </c>
      <c r="AN132" s="23">
        <f ca="1"/>
        <v>154.16281349536544</v>
      </c>
      <c r="AO132" s="23">
        <f ca="1"/>
        <v>160.0913319102074</v>
      </c>
      <c r="AP132" s="23">
        <f ca="1"/>
        <v>162.68983272379367</v>
      </c>
      <c r="AQ132" s="23">
        <f ca="1"/>
        <v>166.23644242794279</v>
      </c>
      <c r="AR132" s="23">
        <f ca="1"/>
        <v>172.81157153450789</v>
      </c>
      <c r="AS132" s="23">
        <f ca="1"/>
        <v>170.66168454385451</v>
      </c>
      <c r="AT132" s="23">
        <f ca="1"/>
        <v>179.24962029881846</v>
      </c>
      <c r="AU132" s="23">
        <f ca="1"/>
        <v>184.20332349983173</v>
      </c>
      <c r="AV132" s="23">
        <f ca="1"/>
        <v>184.20332349983173</v>
      </c>
      <c r="AW132" s="23">
        <f ca="1"/>
        <v>184.20332349983173</v>
      </c>
      <c r="AX132" s="23">
        <f ca="1"/>
        <v>184.20332349983173</v>
      </c>
      <c r="AY132" s="23">
        <f ca="1"/>
        <v>184.20332349983173</v>
      </c>
      <c r="AZ132" s="23">
        <f ca="1"/>
        <v>184.20332349983173</v>
      </c>
      <c r="BA132" s="23">
        <f ca="1"/>
        <v>184.20332349983173</v>
      </c>
      <c r="BB132" s="23">
        <f ca="1"/>
        <v>184.20332349983173</v>
      </c>
      <c r="BC132" s="23">
        <f ca="1"/>
        <v>184.20332349983173</v>
      </c>
      <c r="BD132" s="23">
        <f ca="1"/>
        <v>184.20332349983173</v>
      </c>
      <c r="BE132" s="23">
        <f ca="1"/>
        <v>184.20332349983173</v>
      </c>
      <c r="BF132" s="23">
        <f ca="1"/>
        <v>184.20332349983173</v>
      </c>
      <c r="BG132" s="23">
        <f ca="1"/>
        <v>184.20332349983173</v>
      </c>
      <c r="BH132" s="23">
        <f ca="1"/>
        <v>184.20332349983173</v>
      </c>
      <c r="BI132" s="23">
        <f ca="1"/>
        <v>184.20332349983173</v>
      </c>
      <c r="BJ132" s="23">
        <f ca="1"/>
        <v>184.20332349983173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68.216041875886077</v>
      </c>
      <c r="F133" s="23">
        <f ca="1"/>
        <v>55.207329877914191</v>
      </c>
      <c r="G133" s="23">
        <f ca="1"/>
        <v>57.951608076644895</v>
      </c>
      <c r="H133" s="23">
        <f ca="1"/>
        <v>61.114913140637213</v>
      </c>
      <c r="I133" s="23">
        <f ca="1"/>
        <v>63.48179046734657</v>
      </c>
      <c r="J133" s="23">
        <f ca="1"/>
        <v>66.091173942035397</v>
      </c>
      <c r="K133" s="23">
        <f ca="1"/>
        <v>67.458835513585058</v>
      </c>
      <c r="L133" s="23">
        <f ca="1"/>
        <v>68.643400037659688</v>
      </c>
      <c r="M133" s="23">
        <f ca="1"/>
        <v>71.575707508859111</v>
      </c>
      <c r="N133" s="23">
        <f ca="1"/>
        <v>69.807280359516568</v>
      </c>
      <c r="O133" s="23">
        <f ca="1"/>
        <v>74.589167223182997</v>
      </c>
      <c r="P133" s="23">
        <f ca="1"/>
        <v>80.826757371917878</v>
      </c>
      <c r="Q133" s="23">
        <f ca="1"/>
        <v>80.826757371917878</v>
      </c>
      <c r="R133" s="23">
        <f ca="1"/>
        <v>80.826757371917878</v>
      </c>
      <c r="S133" s="23">
        <f ca="1"/>
        <v>80.826757371917878</v>
      </c>
      <c r="T133" s="23">
        <f ca="1"/>
        <v>80.826757371917878</v>
      </c>
      <c r="U133" s="23">
        <f ca="1"/>
        <v>80.826757371917878</v>
      </c>
      <c r="V133" s="23">
        <f ca="1"/>
        <v>80.826757371917878</v>
      </c>
      <c r="W133" s="23">
        <f ca="1"/>
        <v>80.826757371917878</v>
      </c>
      <c r="X133" s="23">
        <f ca="1"/>
        <v>80.826757371917878</v>
      </c>
      <c r="Y133" s="23">
        <f ca="1"/>
        <v>80.826757371917878</v>
      </c>
      <c r="Z133" s="23">
        <f ca="1"/>
        <v>80.826757371917878</v>
      </c>
      <c r="AA133" s="23">
        <f ca="1"/>
        <v>80.826757371917878</v>
      </c>
      <c r="AB133" s="23">
        <f ca="1"/>
        <v>80.826757371917878</v>
      </c>
      <c r="AC133" s="23">
        <f ca="1"/>
        <v>80.826757371917878</v>
      </c>
      <c r="AD133" s="23">
        <f ca="1"/>
        <v>80.826757371917878</v>
      </c>
      <c r="AE133" s="23">
        <f ca="1"/>
        <v>80.826757371917878</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72.283220674790485</v>
      </c>
      <c r="AK133" s="30">
        <f ca="1"/>
        <v>59.287729582941772</v>
      </c>
      <c r="AL133" s="23">
        <f ca="1"/>
        <v>62.378231760255019</v>
      </c>
      <c r="AM133" s="23">
        <f ca="1"/>
        <v>65.317242199009087</v>
      </c>
      <c r="AN133" s="23">
        <f ca="1"/>
        <v>67.821203906590597</v>
      </c>
      <c r="AO133" s="23">
        <f ca="1"/>
        <v>70.429350755759643</v>
      </c>
      <c r="AP133" s="23">
        <f ca="1"/>
        <v>71.572515242278129</v>
      </c>
      <c r="AQ133" s="23">
        <f ca="1"/>
        <v>73.132783470837822</v>
      </c>
      <c r="AR133" s="23">
        <f ca="1"/>
        <v>76.025395260528072</v>
      </c>
      <c r="AS133" s="23">
        <f ca="1"/>
        <v>75.079590493066334</v>
      </c>
      <c r="AT133" s="23">
        <f ca="1"/>
        <v>78.857700977483617</v>
      </c>
      <c r="AU133" s="23">
        <f ca="1"/>
        <v>81.036995109909085</v>
      </c>
      <c r="AV133" s="23">
        <f ca="1"/>
        <v>81.036995109909085</v>
      </c>
      <c r="AW133" s="23">
        <f ca="1"/>
        <v>81.036995109909085</v>
      </c>
      <c r="AX133" s="23">
        <f ca="1"/>
        <v>81.036995109909085</v>
      </c>
      <c r="AY133" s="23">
        <f ca="1"/>
        <v>81.036995109909085</v>
      </c>
      <c r="AZ133" s="23">
        <f ca="1"/>
        <v>81.036995109909085</v>
      </c>
      <c r="BA133" s="23">
        <f ca="1"/>
        <v>81.036995109909085</v>
      </c>
      <c r="BB133" s="23">
        <f ca="1"/>
        <v>81.036995109909085</v>
      </c>
      <c r="BC133" s="23">
        <f ca="1"/>
        <v>81.036995109909085</v>
      </c>
      <c r="BD133" s="23">
        <f ca="1"/>
        <v>81.036995109909085</v>
      </c>
      <c r="BE133" s="23">
        <f ca="1"/>
        <v>81.036995109909085</v>
      </c>
      <c r="BF133" s="23">
        <f ca="1"/>
        <v>81.036995109909085</v>
      </c>
      <c r="BG133" s="23">
        <f ca="1"/>
        <v>81.036995109909085</v>
      </c>
      <c r="BH133" s="23">
        <f ca="1"/>
        <v>81.036995109909085</v>
      </c>
      <c r="BI133" s="23">
        <f ca="1"/>
        <v>81.036995109909085</v>
      </c>
      <c r="BJ133" s="23">
        <f ca="1"/>
        <v>81.036995109909085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167.91641077141176</v>
      </c>
      <c r="F134" s="23">
        <f ca="1"/>
        <v>135.89496585332714</v>
      </c>
      <c r="G134" s="23">
        <f ca="1"/>
        <v>142.65011218866425</v>
      </c>
      <c r="H134" s="23">
        <f ca="1"/>
        <v>150.43670926926072</v>
      </c>
      <c r="I134" s="23">
        <f ca="1"/>
        <v>156.26286884269913</v>
      </c>
      <c r="J134" s="23">
        <f ca="1"/>
        <v>162.68596662654855</v>
      </c>
      <c r="K134" s="23">
        <f ca="1"/>
        <v>166.05251818728618</v>
      </c>
      <c r="L134" s="23">
        <f ca="1"/>
        <v>168.96836932346986</v>
      </c>
      <c r="M134" s="23">
        <f ca="1"/>
        <v>176.18635694488381</v>
      </c>
      <c r="N134" s="23">
        <f ca="1"/>
        <v>171.83330550034836</v>
      </c>
      <c r="O134" s="23">
        <f ca="1"/>
        <v>183.60410393398877</v>
      </c>
      <c r="P134" s="23">
        <f ca="1"/>
        <v>198.95817199241313</v>
      </c>
      <c r="Q134" s="23">
        <f ca="1"/>
        <v>198.95817199241313</v>
      </c>
      <c r="R134" s="23">
        <f ca="1"/>
        <v>198.95817199241313</v>
      </c>
      <c r="S134" s="23">
        <f ca="1"/>
        <v>198.95817199241313</v>
      </c>
      <c r="T134" s="23">
        <f ca="1"/>
        <v>198.95817199241313</v>
      </c>
      <c r="U134" s="23">
        <f ca="1"/>
        <v>198.95817199241313</v>
      </c>
      <c r="V134" s="23">
        <f ca="1"/>
        <v>198.95817199241313</v>
      </c>
      <c r="W134" s="23">
        <f ca="1"/>
        <v>198.95817199241313</v>
      </c>
      <c r="X134" s="23">
        <f ca="1"/>
        <v>198.95817199241313</v>
      </c>
      <c r="Y134" s="23">
        <f ca="1"/>
        <v>198.95817199241313</v>
      </c>
      <c r="Z134" s="23">
        <f ca="1"/>
        <v>198.95817199241313</v>
      </c>
      <c r="AA134" s="23">
        <f ca="1"/>
        <v>198.95817199241313</v>
      </c>
      <c r="AB134" s="23">
        <f ca="1"/>
        <v>198.95817199241313</v>
      </c>
      <c r="AC134" s="23">
        <f ca="1"/>
        <v>198.95817199241313</v>
      </c>
      <c r="AD134" s="23">
        <f ca="1"/>
        <v>198.95817199241313</v>
      </c>
      <c r="AE134" s="23">
        <f ca="1"/>
        <v>198.95817199241313</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177.92792781486875</v>
      </c>
      <c r="AK134" s="30">
        <f ca="1"/>
        <v>145.9390266657027</v>
      </c>
      <c r="AL134" s="23">
        <f ca="1"/>
        <v>153.54641664062763</v>
      </c>
      <c r="AM134" s="23">
        <f ca="1"/>
        <v>160.78090387448378</v>
      </c>
      <c r="AN134" s="23">
        <f ca="1"/>
        <v>166.94450192391517</v>
      </c>
      <c r="AO134" s="23">
        <f ca="1"/>
        <v>173.36455570648513</v>
      </c>
      <c r="AP134" s="23">
        <f ca="1"/>
        <v>176.17849905791527</v>
      </c>
      <c r="AQ134" s="23">
        <f ca="1"/>
        <v>180.01915931283142</v>
      </c>
      <c r="AR134" s="23">
        <f ca="1"/>
        <v>187.13943448745357</v>
      </c>
      <c r="AS134" s="23">
        <f ca="1"/>
        <v>184.81129967524006</v>
      </c>
      <c r="AT134" s="23">
        <f ca="1"/>
        <v>194.11126394457492</v>
      </c>
      <c r="AU134" s="23">
        <f ca="1"/>
        <v>199.4756802705453</v>
      </c>
      <c r="AV134" s="23">
        <f ca="1"/>
        <v>199.4756802705453</v>
      </c>
      <c r="AW134" s="23">
        <f ca="1"/>
        <v>199.4756802705453</v>
      </c>
      <c r="AX134" s="23">
        <f ca="1"/>
        <v>199.4756802705453</v>
      </c>
      <c r="AY134" s="23">
        <f ca="1"/>
        <v>199.4756802705453</v>
      </c>
      <c r="AZ134" s="23">
        <f ca="1"/>
        <v>199.4756802705453</v>
      </c>
      <c r="BA134" s="23">
        <f ca="1"/>
        <v>199.4756802705453</v>
      </c>
      <c r="BB134" s="23">
        <f ca="1"/>
        <v>199.4756802705453</v>
      </c>
      <c r="BC134" s="23">
        <f ca="1"/>
        <v>199.4756802705453</v>
      </c>
      <c r="BD134" s="23">
        <f ca="1"/>
        <v>199.4756802705453</v>
      </c>
      <c r="BE134" s="23">
        <f ca="1"/>
        <v>199.4756802705453</v>
      </c>
      <c r="BF134" s="23">
        <f ca="1"/>
        <v>199.4756802705453</v>
      </c>
      <c r="BG134" s="23">
        <f ca="1"/>
        <v>199.4756802705453</v>
      </c>
      <c r="BH134" s="23">
        <f ca="1"/>
        <v>199.4756802705453</v>
      </c>
      <c r="BI134" s="23">
        <f ca="1"/>
        <v>199.4756802705453</v>
      </c>
      <c r="BJ134" s="23">
        <f ca="1"/>
        <v>199.4756802705453</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1715.0212579309275</v>
      </c>
      <c r="F135" s="23">
        <f ca="1"/>
        <v>1387.9688960331991</v>
      </c>
      <c r="G135" s="23">
        <f ca="1"/>
        <v>1456.9628645935952</v>
      </c>
      <c r="H135" s="23">
        <f ca="1"/>
        <v>1536.4915983178123</v>
      </c>
      <c r="I135" s="23">
        <f ca="1"/>
        <v>1595.9973218777743</v>
      </c>
      <c r="J135" s="23">
        <f ca="1"/>
        <v>1661.5998987221947</v>
      </c>
      <c r="K135" s="23">
        <f ca="1"/>
        <v>1695.9843133607699</v>
      </c>
      <c r="L135" s="23">
        <f ca="1"/>
        <v>1725.7654804339795</v>
      </c>
      <c r="M135" s="23">
        <f ca="1"/>
        <v>1799.4866977547749</v>
      </c>
      <c r="N135" s="23">
        <f ca="1"/>
        <v>1755.0266254488686</v>
      </c>
      <c r="O135" s="23">
        <f ca="1"/>
        <v>1875.2481657007897</v>
      </c>
      <c r="P135" s="23">
        <f ca="1"/>
        <v>2032.0675795683424</v>
      </c>
      <c r="Q135" s="23">
        <f ca="1"/>
        <v>2032.0675795683424</v>
      </c>
      <c r="R135" s="23">
        <f ca="1"/>
        <v>2032.0675795683424</v>
      </c>
      <c r="S135" s="23">
        <f ca="1"/>
        <v>2032.0675795683424</v>
      </c>
      <c r="T135" s="23">
        <f ca="1"/>
        <v>2032.0675795683424</v>
      </c>
      <c r="U135" s="23">
        <f ca="1"/>
        <v>2032.0675795683424</v>
      </c>
      <c r="V135" s="23">
        <f ca="1"/>
        <v>2032.0675795683424</v>
      </c>
      <c r="W135" s="23">
        <f ca="1"/>
        <v>2032.0675795683424</v>
      </c>
      <c r="X135" s="23">
        <f ca="1"/>
        <v>2032.0675795683424</v>
      </c>
      <c r="Y135" s="23">
        <f ca="1"/>
        <v>2032.0675795683424</v>
      </c>
      <c r="Z135" s="23">
        <f ca="1"/>
        <v>2032.0675795683424</v>
      </c>
      <c r="AA135" s="23">
        <f ca="1"/>
        <v>2032.0675795683424</v>
      </c>
      <c r="AB135" s="23">
        <f ca="1"/>
        <v>2032.0675795683424</v>
      </c>
      <c r="AC135" s="23">
        <f ca="1"/>
        <v>2032.0675795683424</v>
      </c>
      <c r="AD135" s="23">
        <f ca="1"/>
        <v>2032.0675795683424</v>
      </c>
      <c r="AE135" s="23">
        <f ca="1"/>
        <v>2032.0675795683424</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1817.2743044008189</v>
      </c>
      <c r="AK135" s="30">
        <f ca="1"/>
        <v>1490.5543296429307</v>
      </c>
      <c r="AL135" s="23">
        <f ca="1"/>
        <v>1568.2527241264086</v>
      </c>
      <c r="AM135" s="23">
        <f ca="1"/>
        <v>1642.1424609263665</v>
      </c>
      <c r="AN135" s="23">
        <f ca="1"/>
        <v>1705.0946264208194</v>
      </c>
      <c r="AO135" s="23">
        <f ca="1"/>
        <v>1770.6661132313386</v>
      </c>
      <c r="AP135" s="23">
        <f ca="1"/>
        <v>1799.4064408988099</v>
      </c>
      <c r="AQ135" s="23">
        <f ca="1"/>
        <v>1838.6331844399062</v>
      </c>
      <c r="AR135" s="23">
        <f ca="1"/>
        <v>1911.3564116140417</v>
      </c>
      <c r="AS135" s="23">
        <f ca="1"/>
        <v>1887.5779097038821</v>
      </c>
      <c r="AT135" s="23">
        <f ca="1"/>
        <v>1982.563482267245</v>
      </c>
      <c r="AU135" s="23">
        <f ca="1"/>
        <v>2037.3531719298901</v>
      </c>
      <c r="AV135" s="23">
        <f ca="1"/>
        <v>2037.3531719298901</v>
      </c>
      <c r="AW135" s="23">
        <f ca="1"/>
        <v>2037.3531719298901</v>
      </c>
      <c r="AX135" s="23">
        <f ca="1"/>
        <v>2037.3531719298901</v>
      </c>
      <c r="AY135" s="23">
        <f ca="1"/>
        <v>2037.3531719298901</v>
      </c>
      <c r="AZ135" s="23">
        <f ca="1"/>
        <v>2037.3531719298901</v>
      </c>
      <c r="BA135" s="23">
        <f ca="1"/>
        <v>2037.3531719298901</v>
      </c>
      <c r="BB135" s="23">
        <f ca="1"/>
        <v>2037.3531719298901</v>
      </c>
      <c r="BC135" s="23">
        <f ca="1"/>
        <v>2037.3531719298901</v>
      </c>
      <c r="BD135" s="23">
        <f ca="1"/>
        <v>2037.3531719298901</v>
      </c>
      <c r="BE135" s="23">
        <f ca="1"/>
        <v>2037.3531719298901</v>
      </c>
      <c r="BF135" s="23">
        <f ca="1"/>
        <v>2037.3531719298901</v>
      </c>
      <c r="BG135" s="23">
        <f ca="1"/>
        <v>2037.3531719298901</v>
      </c>
      <c r="BH135" s="23">
        <f ca="1"/>
        <v>2037.3531719298901</v>
      </c>
      <c r="BI135" s="23">
        <f ca="1"/>
        <v>2037.3531719298901</v>
      </c>
      <c r="BJ135" s="23">
        <f ca="1"/>
        <v>2037.3531719298901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4040.4886341870842</v>
      </c>
      <c r="F136" s="23">
        <f ca="1"/>
        <v>3269.9726158456742</v>
      </c>
      <c r="G136" s="23">
        <f ca="1"/>
        <v>3432.5183245397234</v>
      </c>
      <c r="H136" s="23">
        <f ca="1"/>
        <v>3619.8833167915764</v>
      </c>
      <c r="I136" s="23">
        <f ca="1"/>
        <v>3760.0752815274373</v>
      </c>
      <c r="J136" s="23">
        <f ca="1"/>
        <v>3914.631071951314</v>
      </c>
      <c r="K136" s="23">
        <f ca="1"/>
        <v>3995.6387188815629</v>
      </c>
      <c r="L136" s="23">
        <f ca="1"/>
        <v>4065.8013868459825</v>
      </c>
      <c r="M136" s="23">
        <f ca="1"/>
        <v>4239.4842139862549</v>
      </c>
      <c r="N136" s="23">
        <f ca="1"/>
        <v>4134.7389136021211</v>
      </c>
      <c r="O136" s="23">
        <f ca="1"/>
        <v>4417.973750911593</v>
      </c>
      <c r="P136" s="23">
        <f ca="1"/>
        <v>4787.4310135674268</v>
      </c>
      <c r="Q136" s="23">
        <f ca="1"/>
        <v>4787.4310135674268</v>
      </c>
      <c r="R136" s="23">
        <f ca="1"/>
        <v>4787.4310135674268</v>
      </c>
      <c r="S136" s="23">
        <f ca="1"/>
        <v>4787.4310135674268</v>
      </c>
      <c r="T136" s="23">
        <f ca="1"/>
        <v>4787.4310135674268</v>
      </c>
      <c r="U136" s="23">
        <f ca="1"/>
        <v>4787.4310135674268</v>
      </c>
      <c r="V136" s="23">
        <f ca="1"/>
        <v>4787.4310135674268</v>
      </c>
      <c r="W136" s="23">
        <f ca="1"/>
        <v>4787.4310135674268</v>
      </c>
      <c r="X136" s="23">
        <f ca="1"/>
        <v>4787.4310135674268</v>
      </c>
      <c r="Y136" s="23">
        <f ca="1"/>
        <v>4787.4310135674268</v>
      </c>
      <c r="Z136" s="23">
        <f ca="1"/>
        <v>4787.4310135674268</v>
      </c>
      <c r="AA136" s="23">
        <f ca="1"/>
        <v>4787.4310135674268</v>
      </c>
      <c r="AB136" s="23">
        <f ca="1"/>
        <v>4787.4310135674268</v>
      </c>
      <c r="AC136" s="23">
        <f ca="1"/>
        <v>4787.4310135674268</v>
      </c>
      <c r="AD136" s="23">
        <f ca="1"/>
        <v>4787.4310135674268</v>
      </c>
      <c r="AE136" s="23">
        <f ca="1"/>
        <v>4787.4310135674268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4281.3907630452668</v>
      </c>
      <c r="AK136" s="30">
        <f ca="1"/>
        <v>3511.6578291434616</v>
      </c>
      <c r="AL136" s="23">
        <f ca="1"/>
        <v>3694.7106504150925</v>
      </c>
      <c r="AM136" s="23">
        <f ca="1"/>
        <v>3868.790499479755</v>
      </c>
      <c r="AN136" s="23">
        <f ca="1"/>
        <v>4017.1020775441975</v>
      </c>
      <c r="AO136" s="23">
        <f ca="1"/>
        <v>4171.5846216872869</v>
      </c>
      <c r="AP136" s="23">
        <f ca="1"/>
        <v>4239.2951335810749</v>
      </c>
      <c r="AQ136" s="23">
        <f ca="1"/>
        <v>4331.7110209649936</v>
      </c>
      <c r="AR136" s="23">
        <f ca="1"/>
        <v>4503.0426423543386</v>
      </c>
      <c r="AS136" s="23">
        <f ca="1"/>
        <v>4447.0218984354506</v>
      </c>
      <c r="AT136" s="23">
        <f ca="1"/>
        <v>4670.8022886663211</v>
      </c>
      <c r="AU136" s="23">
        <f ca="1"/>
        <v>4799.8835565099826</v>
      </c>
      <c r="AV136" s="23">
        <f ca="1"/>
        <v>4799.8835565099826</v>
      </c>
      <c r="AW136" s="23">
        <f ca="1"/>
        <v>4799.8835565099826</v>
      </c>
      <c r="AX136" s="23">
        <f ca="1"/>
        <v>4799.8835565099826</v>
      </c>
      <c r="AY136" s="23">
        <f ca="1"/>
        <v>4799.8835565099826</v>
      </c>
      <c r="AZ136" s="23">
        <f ca="1"/>
        <v>4799.8835565099826</v>
      </c>
      <c r="BA136" s="23">
        <f ca="1"/>
        <v>4799.8835565099826</v>
      </c>
      <c r="BB136" s="23">
        <f ca="1"/>
        <v>4799.8835565099826</v>
      </c>
      <c r="BC136" s="23">
        <f ca="1"/>
        <v>4799.8835565099826</v>
      </c>
      <c r="BD136" s="23">
        <f ca="1"/>
        <v>4799.8835565099826</v>
      </c>
      <c r="BE136" s="23">
        <f ca="1"/>
        <v>4799.8835565099826</v>
      </c>
      <c r="BF136" s="23">
        <f ca="1"/>
        <v>4799.8835565099826</v>
      </c>
      <c r="BG136" s="23">
        <f ca="1"/>
        <v>4799.8835565099826</v>
      </c>
      <c r="BH136" s="23">
        <f ca="1"/>
        <v>4799.8835565099826</v>
      </c>
      <c r="BI136" s="23">
        <f ca="1"/>
        <v>4799.8835565099826</v>
      </c>
      <c r="BJ136" s="23">
        <f ca="1"/>
        <v>4799.8835565099826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7316.1704911890811</v>
      </c>
      <c r="F137" s="23">
        <f ca="1"/>
        <v>5920.9861294065377</v>
      </c>
      <c r="G137" s="23">
        <f ca="1"/>
        <v>6215.3099662204195</v>
      </c>
      <c r="H137" s="23">
        <f ca="1"/>
        <v>6554.5744343336091</v>
      </c>
      <c r="I137" s="23">
        <f ca="1"/>
        <v>6808.4220276231981</v>
      </c>
      <c r="J137" s="23">
        <f ca="1"/>
        <v>7088.2784052835868</v>
      </c>
      <c r="K137" s="23">
        <f ca="1"/>
        <v>7234.9601088322934</v>
      </c>
      <c r="L137" s="23">
        <f ca="1"/>
        <v>7362.0046540393014</v>
      </c>
      <c r="M137" s="23">
        <f ca="1"/>
        <v>7676.4946303254519</v>
      </c>
      <c r="N137" s="23">
        <f ca="1"/>
        <v>7486.8308185584583</v>
      </c>
      <c r="O137" s="23">
        <f ca="1"/>
        <v>7999.6881846867027</v>
      </c>
      <c r="P137" s="23">
        <f ca="1"/>
        <v>8668.6697281385459</v>
      </c>
      <c r="Q137" s="23">
        <f ca="1"/>
        <v>8668.6697281385459</v>
      </c>
      <c r="R137" s="23">
        <f ca="1"/>
        <v>8668.6697281385459</v>
      </c>
      <c r="S137" s="23">
        <f ca="1"/>
        <v>8668.6697281385459</v>
      </c>
      <c r="T137" s="23">
        <f ca="1"/>
        <v>8668.6697281385459</v>
      </c>
      <c r="U137" s="23">
        <f ca="1"/>
        <v>8668.6697281385459</v>
      </c>
      <c r="V137" s="23">
        <f ca="1"/>
        <v>8668.6697281385459</v>
      </c>
      <c r="W137" s="23">
        <f ca="1"/>
        <v>8668.6697281385459</v>
      </c>
      <c r="X137" s="23">
        <f ca="1"/>
        <v>8668.6697281385459</v>
      </c>
      <c r="Y137" s="23">
        <f ca="1"/>
        <v>8668.6697281385459</v>
      </c>
      <c r="Z137" s="23">
        <f ca="1"/>
        <v>8668.6697281385459</v>
      </c>
      <c r="AA137" s="23">
        <f ca="1"/>
        <v>8668.6697281385459</v>
      </c>
      <c r="AB137" s="23">
        <f ca="1"/>
        <v>8668.6697281385459</v>
      </c>
      <c r="AC137" s="23">
        <f ca="1"/>
        <v>8668.6697281385459</v>
      </c>
      <c r="AD137" s="23">
        <f ca="1"/>
        <v>8668.6697281385459</v>
      </c>
      <c r="AE137" s="23">
        <f ca="1"/>
        <v>8668.6697281385459</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7752.3754173715961</v>
      </c>
      <c r="AK137" s="30">
        <f ca="1"/>
        <v>6358.6089977707652</v>
      </c>
      <c r="AL137" s="23">
        <f ca="1"/>
        <v>6690.0653562876241</v>
      </c>
      <c r="AM137" s="23">
        <f ca="1"/>
        <v>7005.2742258440112</v>
      </c>
      <c r="AN137" s="23">
        <f ca="1"/>
        <v>7273.8241189821374</v>
      </c>
      <c r="AO137" s="23">
        <f ca="1"/>
        <v>7553.5478685555299</v>
      </c>
      <c r="AP137" s="23">
        <f ca="1"/>
        <v>7676.1522597346438</v>
      </c>
      <c r="AQ137" s="23">
        <f ca="1"/>
        <v>7843.4910272476754</v>
      </c>
      <c r="AR137" s="23">
        <f ca="1"/>
        <v>8153.7236416919668</v>
      </c>
      <c r="AS137" s="23">
        <f ca="1"/>
        <v>8052.286080381693</v>
      </c>
      <c r="AT137" s="23">
        <f ca="1"/>
        <v>8457.4884298354627</v>
      </c>
      <c r="AU137" s="23">
        <f ca="1"/>
        <v>8691.2177255381048</v>
      </c>
      <c r="AV137" s="23">
        <f ca="1"/>
        <v>8691.2177255381048</v>
      </c>
      <c r="AW137" s="23">
        <f ca="1"/>
        <v>8691.2177255381048</v>
      </c>
      <c r="AX137" s="23">
        <f ca="1"/>
        <v>8691.2177255381048</v>
      </c>
      <c r="AY137" s="23">
        <f ca="1"/>
        <v>8691.2177255381048</v>
      </c>
      <c r="AZ137" s="23">
        <f ca="1"/>
        <v>8691.2177255381048</v>
      </c>
      <c r="BA137" s="23">
        <f ca="1"/>
        <v>8691.2177255381048</v>
      </c>
      <c r="BB137" s="23">
        <f ca="1"/>
        <v>8691.2177255381048</v>
      </c>
      <c r="BC137" s="23">
        <f ca="1"/>
        <v>8691.2177255381048</v>
      </c>
      <c r="BD137" s="23">
        <f ca="1"/>
        <v>8691.2177255381048</v>
      </c>
      <c r="BE137" s="23">
        <f ca="1"/>
        <v>8691.2177255381048</v>
      </c>
      <c r="BF137" s="23">
        <f ca="1"/>
        <v>8691.2177255381048</v>
      </c>
      <c r="BG137" s="23">
        <f ca="1"/>
        <v>8691.2177255381048</v>
      </c>
      <c r="BH137" s="23">
        <f ca="1"/>
        <v>8691.2177255381048</v>
      </c>
      <c r="BI137" s="23">
        <f ca="1"/>
        <v>8691.2177255381048</v>
      </c>
      <c r="BJ137" s="23">
        <f ca="1"/>
        <v>8691.2177255381048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8553.6794559889149</v>
      </c>
      <c r="F138" s="23">
        <f ca="1"/>
        <v>6922.5037162944263</v>
      </c>
      <c r="G138" s="23">
        <f ca="1"/>
        <v>7266.6115742775928</v>
      </c>
      <c r="H138" s="23">
        <f ca="1"/>
        <v>7663.2616406670586</v>
      </c>
      <c r="I138" s="23">
        <f ca="1"/>
        <v>7960.0468162296484</v>
      </c>
      <c r="J138" s="23">
        <f ca="1"/>
        <v>8287.2400864116389</v>
      </c>
      <c r="K138" s="23">
        <f ca="1"/>
        <v>8458.7325735980776</v>
      </c>
      <c r="L138" s="23">
        <f ca="1"/>
        <v>8607.2663342097749</v>
      </c>
      <c r="M138" s="23">
        <f ca="1"/>
        <v>8974.9513755183289</v>
      </c>
      <c r="N138" s="23">
        <f ca="1"/>
        <v>8753.2064814908226</v>
      </c>
      <c r="O138" s="23">
        <f ca="1"/>
        <v>9352.8121798253305</v>
      </c>
      <c r="P138" s="23">
        <f ca="1"/>
        <v>10134.950006103594</v>
      </c>
      <c r="Q138" s="23">
        <f ca="1"/>
        <v>10134.950006103594</v>
      </c>
      <c r="R138" s="23">
        <f ca="1"/>
        <v>10134.950006103594</v>
      </c>
      <c r="S138" s="23">
        <f ca="1"/>
        <v>10134.950006103594</v>
      </c>
      <c r="T138" s="23">
        <f ca="1"/>
        <v>10134.950006103594</v>
      </c>
      <c r="U138" s="23">
        <f ca="1"/>
        <v>10134.950006103594</v>
      </c>
      <c r="V138" s="23">
        <f ca="1"/>
        <v>10134.950006103594</v>
      </c>
      <c r="W138" s="23">
        <f ca="1"/>
        <v>10134.950006103594</v>
      </c>
      <c r="X138" s="23">
        <f ca="1"/>
        <v>10134.950006103594</v>
      </c>
      <c r="Y138" s="23">
        <f ca="1"/>
        <v>10134.950006103594</v>
      </c>
      <c r="Z138" s="23">
        <f ca="1"/>
        <v>10134.950006103594</v>
      </c>
      <c r="AA138" s="23">
        <f ca="1"/>
        <v>10134.950006103594</v>
      </c>
      <c r="AB138" s="23">
        <f ca="1"/>
        <v>10134.950006103594</v>
      </c>
      <c r="AC138" s="23">
        <f ca="1"/>
        <v>10134.950006103594</v>
      </c>
      <c r="AD138" s="23">
        <f ca="1"/>
        <v>10134.950006103594</v>
      </c>
      <c r="AE138" s="23">
        <f ca="1"/>
        <v>10134.950006103594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9063.6671770489975</v>
      </c>
      <c r="AK138" s="30">
        <f ca="1"/>
        <v>7434.1492203331991</v>
      </c>
      <c r="AL138" s="23">
        <f ca="1"/>
        <v>7821.6704580923479</v>
      </c>
      <c r="AM138" s="23">
        <f ca="1"/>
        <v>8190.1959913774181</v>
      </c>
      <c r="AN138" s="23">
        <f ca="1"/>
        <v>8504.1703180569311</v>
      </c>
      <c r="AO138" s="23">
        <f ca="1"/>
        <v>8831.2085264966645</v>
      </c>
      <c r="AP138" s="23">
        <f ca="1"/>
        <v>8974.5510939376218</v>
      </c>
      <c r="AQ138" s="23">
        <f ca="1"/>
        <v>9170.194727391834</v>
      </c>
      <c r="AR138" s="23">
        <f ca="1"/>
        <v>9532.9022864824346</v>
      </c>
      <c r="AS138" s="23">
        <f ca="1"/>
        <v>9414.3068566342299</v>
      </c>
      <c r="AT138" s="23">
        <f ca="1"/>
        <v>9888.0480052604489</v>
      </c>
      <c r="AU138" s="23">
        <f ca="1"/>
        <v>10161.311931698761</v>
      </c>
      <c r="AV138" s="23">
        <f ca="1"/>
        <v>10161.311931698761</v>
      </c>
      <c r="AW138" s="23">
        <f ca="1"/>
        <v>10161.311931698761</v>
      </c>
      <c r="AX138" s="23">
        <f ca="1"/>
        <v>10161.311931698761</v>
      </c>
      <c r="AY138" s="23">
        <f ca="1"/>
        <v>10161.311931698761</v>
      </c>
      <c r="AZ138" s="23">
        <f ca="1"/>
        <v>10161.311931698761</v>
      </c>
      <c r="BA138" s="23">
        <f ca="1"/>
        <v>10161.311931698761</v>
      </c>
      <c r="BB138" s="23">
        <f ca="1"/>
        <v>10161.311931698761</v>
      </c>
      <c r="BC138" s="23">
        <f ca="1"/>
        <v>10161.311931698761</v>
      </c>
      <c r="BD138" s="23">
        <f ca="1"/>
        <v>10161.311931698761</v>
      </c>
      <c r="BE138" s="23">
        <f ca="1"/>
        <v>10161.311931698761</v>
      </c>
      <c r="BF138" s="23">
        <f ca="1"/>
        <v>10161.311931698761</v>
      </c>
      <c r="BG138" s="23">
        <f ca="1"/>
        <v>10161.311931698761</v>
      </c>
      <c r="BH138" s="23">
        <f ca="1"/>
        <v>10161.311931698761</v>
      </c>
      <c r="BI138" s="23">
        <f ca="1"/>
        <v>10161.311931698761</v>
      </c>
      <c r="BJ138" s="23">
        <f ca="1"/>
        <v>10161.311931698761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10030.819131992508</v>
      </c>
      <c r="F139" s="23">
        <f ca="1"/>
        <v>8117.9547440344677</v>
      </c>
      <c r="G139" s="23">
        <f ca="1"/>
        <v>8521.4867799362546</v>
      </c>
      <c r="H139" s="23">
        <f ca="1"/>
        <v>8986.6345675190405</v>
      </c>
      <c r="I139" s="23">
        <f ca="1"/>
        <v>9334.6717405791787</v>
      </c>
      <c r="J139" s="23">
        <f ca="1"/>
        <v>9718.3681990784262</v>
      </c>
      <c r="K139" s="23">
        <f ca="1"/>
        <v>9919.4758195257036</v>
      </c>
      <c r="L139" s="23">
        <f ca="1"/>
        <v>10093.659958100998</v>
      </c>
      <c r="M139" s="23">
        <f ca="1"/>
        <v>10524.840734266627</v>
      </c>
      <c r="N139" s="23">
        <f ca="1"/>
        <v>10264.802590813006</v>
      </c>
      <c r="O139" s="23">
        <f ca="1"/>
        <v>10967.954531618359</v>
      </c>
      <c r="P139" s="23">
        <f ca="1"/>
        <v>11885.16017534797</v>
      </c>
      <c r="Q139" s="23">
        <f ca="1"/>
        <v>11885.16017534797</v>
      </c>
      <c r="R139" s="23">
        <f ca="1"/>
        <v>11885.16017534797</v>
      </c>
      <c r="S139" s="23">
        <f ca="1"/>
        <v>11885.16017534797</v>
      </c>
      <c r="T139" s="23">
        <f ca="1"/>
        <v>11885.16017534797</v>
      </c>
      <c r="U139" s="23">
        <f ca="1"/>
        <v>11885.16017534797</v>
      </c>
      <c r="V139" s="23">
        <f ca="1"/>
        <v>11885.16017534797</v>
      </c>
      <c r="W139" s="23">
        <f ca="1"/>
        <v>11885.16017534797</v>
      </c>
      <c r="X139" s="23">
        <f ca="1"/>
        <v>11885.16017534797</v>
      </c>
      <c r="Y139" s="23">
        <f ca="1"/>
        <v>11885.16017534797</v>
      </c>
      <c r="Z139" s="23">
        <f ca="1"/>
        <v>11885.16017534797</v>
      </c>
      <c r="AA139" s="23">
        <f ca="1"/>
        <v>11885.16017534797</v>
      </c>
      <c r="AB139" s="23">
        <f ca="1"/>
        <v>11885.16017534797</v>
      </c>
      <c r="AC139" s="23">
        <f ca="1"/>
        <v>11885.16017534797</v>
      </c>
      <c r="AD139" s="23">
        <f ca="1"/>
        <v>11885.16017534797</v>
      </c>
      <c r="AE139" s="23">
        <f ca="1"/>
        <v>11885.16017534797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10628.876917044181</v>
      </c>
      <c r="AK139" s="30">
        <f ca="1"/>
        <v>8717.956595532034</v>
      </c>
      <c r="AL139" s="23">
        <f ca="1"/>
        <v>9172.3990919768003</v>
      </c>
      <c r="AM139" s="23">
        <f ca="1"/>
        <v>9604.5655051471476</v>
      </c>
      <c r="AN139" s="23">
        <f ca="1"/>
        <v>9972.7602334177118</v>
      </c>
      <c r="AO139" s="23">
        <f ca="1"/>
        <v>10356.274852475946</v>
      </c>
      <c r="AP139" s="23">
        <f ca="1"/>
        <v>10524.371327836494</v>
      </c>
      <c r="AQ139" s="23">
        <f ca="1"/>
        <v>10753.800769470645</v>
      </c>
      <c r="AR139" s="23">
        <f ca="1"/>
        <v>11179.144499237951</v>
      </c>
      <c r="AS139" s="23">
        <f ca="1"/>
        <v>11040.068758463573</v>
      </c>
      <c r="AT139" s="23">
        <f ca="1"/>
        <v>11595.620530271532</v>
      </c>
      <c r="AU139" s="23">
        <f ca="1"/>
        <v>11916.074556577327</v>
      </c>
      <c r="AV139" s="23">
        <f ca="1"/>
        <v>11916.074556577327</v>
      </c>
      <c r="AW139" s="23">
        <f ca="1"/>
        <v>11916.074556577327</v>
      </c>
      <c r="AX139" s="23">
        <f ca="1"/>
        <v>11916.074556577327</v>
      </c>
      <c r="AY139" s="23">
        <f ca="1"/>
        <v>11916.074556577327</v>
      </c>
      <c r="AZ139" s="23">
        <f ca="1"/>
        <v>11916.074556577327</v>
      </c>
      <c r="BA139" s="23">
        <f ca="1"/>
        <v>11916.074556577327</v>
      </c>
      <c r="BB139" s="23">
        <f ca="1"/>
        <v>11916.074556577327</v>
      </c>
      <c r="BC139" s="23">
        <f ca="1"/>
        <v>11916.074556577327</v>
      </c>
      <c r="BD139" s="23">
        <f ca="1"/>
        <v>11916.074556577327</v>
      </c>
      <c r="BE139" s="23">
        <f ca="1"/>
        <v>11916.074556577327</v>
      </c>
      <c r="BF139" s="23">
        <f ca="1"/>
        <v>11916.074556577327</v>
      </c>
      <c r="BG139" s="23">
        <f ca="1"/>
        <v>11916.074556577327</v>
      </c>
      <c r="BH139" s="23">
        <f ca="1"/>
        <v>11916.074556577327</v>
      </c>
      <c r="BI139" s="23">
        <f ca="1"/>
        <v>11916.074556577327</v>
      </c>
      <c r="BJ139" s="23">
        <f ca="1"/>
        <v>11916.074556577327</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10991.965670729987</v>
      </c>
      <c r="F140" s="23">
        <f ca="1"/>
        <v>8895.811866287886</v>
      </c>
      <c r="G140" s="23">
        <f ca="1"/>
        <v>9338.0100783486741</v>
      </c>
      <c r="H140" s="23">
        <f ca="1"/>
        <v>9847.728023179201</v>
      </c>
      <c r="I140" s="23">
        <f ca="1"/>
        <v>10229.113890881021</v>
      </c>
      <c r="J140" s="23">
        <f ca="1"/>
        <v>10649.575893465912</v>
      </c>
      <c r="K140" s="23">
        <f ca="1"/>
        <v>10869.95351477385</v>
      </c>
      <c r="L140" s="23">
        <f ca="1"/>
        <v>11060.827863758845</v>
      </c>
      <c r="M140" s="23">
        <f ca="1"/>
        <v>11533.324100319922</v>
      </c>
      <c r="N140" s="23">
        <f ca="1"/>
        <v>11248.369271774945</v>
      </c>
      <c r="O140" s="23">
        <f ca="1"/>
        <v>12018.896772364458</v>
      </c>
      <c r="P140" s="23">
        <f ca="1"/>
        <v>13023.988461907562</v>
      </c>
      <c r="Q140" s="23">
        <f ca="1"/>
        <v>13023.988461907562</v>
      </c>
      <c r="R140" s="23">
        <f ca="1"/>
        <v>13023.988461907562</v>
      </c>
      <c r="S140" s="23">
        <f ca="1"/>
        <v>13023.988461907562</v>
      </c>
      <c r="T140" s="23">
        <f ca="1"/>
        <v>13023.988461907562</v>
      </c>
      <c r="U140" s="23">
        <f ca="1"/>
        <v>13023.988461907562</v>
      </c>
      <c r="V140" s="23">
        <f ca="1"/>
        <v>13023.988461907562</v>
      </c>
      <c r="W140" s="23">
        <f ca="1"/>
        <v>13023.988461907562</v>
      </c>
      <c r="X140" s="23">
        <f ca="1"/>
        <v>13023.988461907562</v>
      </c>
      <c r="Y140" s="23">
        <f ca="1"/>
        <v>13023.988461907562</v>
      </c>
      <c r="Z140" s="23">
        <f ca="1"/>
        <v>13023.988461907562</v>
      </c>
      <c r="AA140" s="23">
        <f ca="1"/>
        <v>13023.988461907562</v>
      </c>
      <c r="AB140" s="23">
        <f ca="1"/>
        <v>13023.988461907562</v>
      </c>
      <c r="AC140" s="23">
        <f ca="1"/>
        <v>13023.988461907562</v>
      </c>
      <c r="AD140" s="23">
        <f ca="1"/>
        <v>13023.988461907562</v>
      </c>
      <c r="AE140" s="23">
        <f ca="1"/>
        <v>13023.988461907562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11647.328962191805</v>
      </c>
      <c r="AK140" s="30">
        <f ca="1"/>
        <v>9553.3055033728979</v>
      </c>
      <c r="AL140" s="23">
        <f ca="1"/>
        <v>10051.29238305951</v>
      </c>
      <c r="AM140" s="23">
        <f ca="1"/>
        <v>10524.86869971944</v>
      </c>
      <c r="AN140" s="23">
        <f ca="1"/>
        <v>10928.343606408327</v>
      </c>
      <c r="AO140" s="23">
        <f ca="1"/>
        <v>11348.606345815713</v>
      </c>
      <c r="AP140" s="23">
        <f ca="1"/>
        <v>11532.809715672192</v>
      </c>
      <c r="AQ140" s="23">
        <f ca="1"/>
        <v>11784.222936577949</v>
      </c>
      <c r="AR140" s="23">
        <f ca="1"/>
        <v>12250.322824766621</v>
      </c>
      <c r="AS140" s="23">
        <f ca="1"/>
        <v>12097.920937332761</v>
      </c>
      <c r="AT140" s="23">
        <f ca="1"/>
        <v>12706.705317119829</v>
      </c>
      <c r="AU140" s="23">
        <f ca="1"/>
        <v>13057.865038958102</v>
      </c>
      <c r="AV140" s="23">
        <f ca="1"/>
        <v>13057.865038958102</v>
      </c>
      <c r="AW140" s="23">
        <f ca="1"/>
        <v>13057.865038958102</v>
      </c>
      <c r="AX140" s="23">
        <f ca="1"/>
        <v>13057.865038958102</v>
      </c>
      <c r="AY140" s="23">
        <f ca="1"/>
        <v>13057.865038958102</v>
      </c>
      <c r="AZ140" s="23">
        <f ca="1"/>
        <v>13057.865038958102</v>
      </c>
      <c r="BA140" s="23">
        <f ca="1"/>
        <v>13057.865038958102</v>
      </c>
      <c r="BB140" s="23">
        <f ca="1"/>
        <v>13057.865038958102</v>
      </c>
      <c r="BC140" s="23">
        <f ca="1"/>
        <v>13057.865038958102</v>
      </c>
      <c r="BD140" s="23">
        <f ca="1"/>
        <v>13057.865038958102</v>
      </c>
      <c r="BE140" s="23">
        <f ca="1"/>
        <v>13057.865038958102</v>
      </c>
      <c r="BF140" s="23">
        <f ca="1"/>
        <v>13057.865038958102</v>
      </c>
      <c r="BG140" s="23">
        <f ca="1"/>
        <v>13057.865038958102</v>
      </c>
      <c r="BH140" s="23">
        <f ca="1"/>
        <v>13057.865038958102</v>
      </c>
      <c r="BI140" s="23">
        <f ca="1"/>
        <v>13057.865038958102</v>
      </c>
      <c r="BJ140" s="23">
        <f ca="1"/>
        <v>13057.865038958102</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11959.671444264044</v>
      </c>
      <c r="F141" s="23">
        <f ca="1"/>
        <v>9678.9773856456122</v>
      </c>
      <c r="G141" s="23">
        <f ca="1"/>
        <v>10160.105646769158</v>
      </c>
      <c r="H141" s="23">
        <f ca="1"/>
        <v>10714.697912795931</v>
      </c>
      <c r="I141" s="23">
        <f ca="1"/>
        <v>11129.660059497794</v>
      </c>
      <c r="J141" s="23">
        <f ca="1"/>
        <v>11587.13850842554</v>
      </c>
      <c r="K141" s="23">
        <f ca="1"/>
        <v>11826.917636514496</v>
      </c>
      <c r="L141" s="23">
        <f ca="1"/>
        <v>12034.596096344214</v>
      </c>
      <c r="M141" s="23">
        <f ca="1"/>
        <v>12548.689745942234</v>
      </c>
      <c r="N141" s="23">
        <f ca="1"/>
        <v>12238.648191233833</v>
      </c>
      <c r="O141" s="23">
        <f ca="1"/>
        <v>13077.011048421373</v>
      </c>
      <c r="P141" s="23">
        <f ca="1"/>
        <v>14170.588552061581</v>
      </c>
      <c r="Q141" s="23">
        <f ca="1"/>
        <v>14170.588552061581</v>
      </c>
      <c r="R141" s="23">
        <f ca="1"/>
        <v>14170.588552061581</v>
      </c>
      <c r="S141" s="23">
        <f ca="1"/>
        <v>14170.588552061581</v>
      </c>
      <c r="T141" s="23">
        <f ca="1"/>
        <v>14170.588552061581</v>
      </c>
      <c r="U141" s="23">
        <f ca="1"/>
        <v>14170.588552061581</v>
      </c>
      <c r="V141" s="23">
        <f ca="1"/>
        <v>14170.588552061581</v>
      </c>
      <c r="W141" s="23">
        <f ca="1"/>
        <v>14170.588552061581</v>
      </c>
      <c r="X141" s="23">
        <f ca="1"/>
        <v>14170.588552061581</v>
      </c>
      <c r="Y141" s="23">
        <f ca="1"/>
        <v>14170.588552061581</v>
      </c>
      <c r="Z141" s="23">
        <f ca="1"/>
        <v>14170.588552061581</v>
      </c>
      <c r="AA141" s="23">
        <f ca="1"/>
        <v>14170.588552061581</v>
      </c>
      <c r="AB141" s="23">
        <f ca="1"/>
        <v>14170.588552061581</v>
      </c>
      <c r="AC141" s="23">
        <f ca="1"/>
        <v>14170.588552061581</v>
      </c>
      <c r="AD141" s="23">
        <f ca="1"/>
        <v>14170.588552061581</v>
      </c>
      <c r="AE141" s="23">
        <f ca="1"/>
        <v>14170.588552061581</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12672.731317020571</v>
      </c>
      <c r="AK141" s="30">
        <f ca="1"/>
        <v>10394.355154443605</v>
      </c>
      <c r="AL141" s="23">
        <f ca="1"/>
        <v>10936.183581042989</v>
      </c>
      <c r="AM141" s="23">
        <f ca="1"/>
        <v>11451.452398350111</v>
      </c>
      <c r="AN141" s="23">
        <f ca="1"/>
        <v>11890.448249006162</v>
      </c>
      <c r="AO141" s="23">
        <f ca="1"/>
        <v>12347.709892113611</v>
      </c>
      <c r="AP141" s="23">
        <f ca="1"/>
        <v>12548.1300761282</v>
      </c>
      <c r="AQ141" s="23">
        <f ca="1"/>
        <v>12821.677102096794</v>
      </c>
      <c r="AR141" s="23">
        <f ca="1"/>
        <v>13328.811284455871</v>
      </c>
      <c r="AS141" s="23">
        <f ca="1"/>
        <v>13162.992307596416</v>
      </c>
      <c r="AT141" s="23">
        <f ca="1"/>
        <v>13825.37257521691</v>
      </c>
      <c r="AU141" s="23">
        <f ca="1"/>
        <v>14207.44754010042</v>
      </c>
      <c r="AV141" s="23">
        <f ca="1"/>
        <v>14207.44754010042</v>
      </c>
      <c r="AW141" s="23">
        <f ca="1"/>
        <v>14207.44754010042</v>
      </c>
      <c r="AX141" s="23">
        <f ca="1"/>
        <v>14207.44754010042</v>
      </c>
      <c r="AY141" s="23">
        <f ca="1"/>
        <v>14207.44754010042</v>
      </c>
      <c r="AZ141" s="23">
        <f ca="1"/>
        <v>14207.44754010042</v>
      </c>
      <c r="BA141" s="23">
        <f ca="1"/>
        <v>14207.44754010042</v>
      </c>
      <c r="BB141" s="23">
        <f ca="1"/>
        <v>14207.44754010042</v>
      </c>
      <c r="BC141" s="23">
        <f ca="1"/>
        <v>14207.44754010042</v>
      </c>
      <c r="BD141" s="23">
        <f ca="1"/>
        <v>14207.44754010042</v>
      </c>
      <c r="BE141" s="23">
        <f ca="1"/>
        <v>14207.44754010042</v>
      </c>
      <c r="BF141" s="23">
        <f ca="1"/>
        <v>14207.44754010042</v>
      </c>
      <c r="BG141" s="23">
        <f ca="1"/>
        <v>14207.44754010042</v>
      </c>
      <c r="BH141" s="23">
        <f ca="1"/>
        <v>14207.44754010042</v>
      </c>
      <c r="BI141" s="23">
        <f ca="1"/>
        <v>14207.44754010042</v>
      </c>
      <c r="BJ141" s="23">
        <f ca="1"/>
        <v>14207.44754010042</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11988.532077365378</v>
      </c>
      <c r="F142" s="23">
        <f ca="1"/>
        <v>9702.3343329016516</v>
      </c>
      <c r="G142" s="23">
        <f ca="1"/>
        <v>10184.623634801581</v>
      </c>
      <c r="H142" s="23">
        <f ca="1"/>
        <v>10740.554222201583</v>
      </c>
      <c r="I142" s="23">
        <f ca="1"/>
        <v>11156.517740080131</v>
      </c>
      <c r="J142" s="23">
        <f ca="1"/>
        <v>11615.100158939476</v>
      </c>
      <c r="K142" s="23">
        <f ca="1"/>
        <v>11855.457913077937</v>
      </c>
      <c r="L142" s="23">
        <f ca="1"/>
        <v>12063.637534821681</v>
      </c>
      <c r="M142" s="23">
        <f ca="1"/>
        <v>12578.971776042135</v>
      </c>
      <c r="N142" s="23">
        <f ca="1"/>
        <v>12268.182040616704</v>
      </c>
      <c r="O142" s="23">
        <f ca="1"/>
        <v>13108.568003785025</v>
      </c>
      <c r="P142" s="23">
        <f ca="1"/>
        <v>14204.784487872774</v>
      </c>
      <c r="Q142" s="23">
        <f ca="1"/>
        <v>14204.784487872774</v>
      </c>
      <c r="R142" s="23">
        <f ca="1"/>
        <v>14204.784487872774</v>
      </c>
      <c r="S142" s="23">
        <f ca="1"/>
        <v>14204.784487872774</v>
      </c>
      <c r="T142" s="23">
        <f ca="1"/>
        <v>14204.784487872774</v>
      </c>
      <c r="U142" s="23">
        <f ca="1"/>
        <v>14204.784487872774</v>
      </c>
      <c r="V142" s="23">
        <f ca="1"/>
        <v>14204.784487872774</v>
      </c>
      <c r="W142" s="23">
        <f ca="1"/>
        <v>14204.784487872774</v>
      </c>
      <c r="X142" s="23">
        <f ca="1"/>
        <v>14204.784487872774</v>
      </c>
      <c r="Y142" s="23">
        <f ca="1"/>
        <v>14204.784487872774</v>
      </c>
      <c r="Z142" s="23">
        <f ca="1"/>
        <v>14204.784487872774</v>
      </c>
      <c r="AA142" s="23">
        <f ca="1"/>
        <v>14204.784487872774</v>
      </c>
      <c r="AB142" s="23">
        <f ca="1"/>
        <v>14204.784487872774</v>
      </c>
      <c r="AC142" s="23">
        <f ca="1"/>
        <v>14204.784487872774</v>
      </c>
      <c r="AD142" s="23">
        <f ca="1"/>
        <v>14204.784487872774</v>
      </c>
      <c r="AE142" s="23">
        <f ca="1"/>
        <v>14204.784487872774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12703.312679613748</v>
      </c>
      <c r="AK142" s="30">
        <f ca="1"/>
        <v>10419.438424651771</v>
      </c>
      <c r="AL142" s="23">
        <f ca="1"/>
        <v>10962.574371403098</v>
      </c>
      <c r="AM142" s="23">
        <f ca="1"/>
        <v>11479.086616203538</v>
      </c>
      <c r="AN142" s="23">
        <f ca="1"/>
        <v>11919.141835274333</v>
      </c>
      <c r="AO142" s="23">
        <f ca="1"/>
        <v>12377.506925125661</v>
      </c>
      <c r="AP142" s="23">
        <f ca="1"/>
        <v>12578.410755653777</v>
      </c>
      <c r="AQ142" s="23">
        <f ca="1"/>
        <v>12852.617895103684</v>
      </c>
      <c r="AR142" s="23">
        <f ca="1"/>
        <v>13360.975874758396</v>
      </c>
      <c r="AS142" s="23">
        <f ca="1"/>
        <v>13194.756749728096</v>
      </c>
      <c r="AT142" s="23">
        <f ca="1"/>
        <v>13858.735448707381</v>
      </c>
      <c r="AU142" s="23">
        <f ca="1"/>
        <v>14241.732422646915</v>
      </c>
      <c r="AV142" s="23">
        <f ca="1"/>
        <v>14241.732422646915</v>
      </c>
      <c r="AW142" s="23">
        <f ca="1"/>
        <v>14241.732422646915</v>
      </c>
      <c r="AX142" s="23">
        <f ca="1"/>
        <v>14241.732422646915</v>
      </c>
      <c r="AY142" s="23">
        <f ca="1"/>
        <v>14241.732422646915</v>
      </c>
      <c r="AZ142" s="23">
        <f ca="1"/>
        <v>14241.732422646915</v>
      </c>
      <c r="BA142" s="23">
        <f ca="1"/>
        <v>14241.732422646915</v>
      </c>
      <c r="BB142" s="23">
        <f ca="1"/>
        <v>14241.732422646915</v>
      </c>
      <c r="BC142" s="23">
        <f ca="1"/>
        <v>14241.732422646915</v>
      </c>
      <c r="BD142" s="23">
        <f ca="1"/>
        <v>14241.732422646915</v>
      </c>
      <c r="BE142" s="23">
        <f ca="1"/>
        <v>14241.732422646915</v>
      </c>
      <c r="BF142" s="23">
        <f ca="1"/>
        <v>14241.732422646915</v>
      </c>
      <c r="BG142" s="23">
        <f ca="1"/>
        <v>14241.732422646915</v>
      </c>
      <c r="BH142" s="23">
        <f ca="1"/>
        <v>14241.732422646915</v>
      </c>
      <c r="BI142" s="23">
        <f ca="1"/>
        <v>14241.732422646915</v>
      </c>
      <c r="BJ142" s="23">
        <f ca="1"/>
        <v>14241.732422646915</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14123.344362224527</v>
      </c>
      <c r="F143" s="23">
        <f ca="1"/>
        <v>11430.04064356792</v>
      </c>
      <c r="G143" s="23">
        <f ca="1"/>
        <v>11998.211779866577</v>
      </c>
      <c r="H143" s="23">
        <f ca="1"/>
        <v>12653.137593692269</v>
      </c>
      <c r="I143" s="23">
        <f ca="1"/>
        <v>13143.172234064366</v>
      </c>
      <c r="J143" s="23">
        <f ca="1"/>
        <v>13683.414974227744</v>
      </c>
      <c r="K143" s="23">
        <f ca="1"/>
        <v>13966.573521906614</v>
      </c>
      <c r="L143" s="23">
        <f ca="1"/>
        <v>14211.823938564026</v>
      </c>
      <c r="M143" s="23">
        <f ca="1"/>
        <v>14818.924366158795</v>
      </c>
      <c r="N143" s="23">
        <f ca="1"/>
        <v>14452.791929816129</v>
      </c>
      <c r="O143" s="23">
        <f ca="1"/>
        <v>15442.826429320448</v>
      </c>
      <c r="P143" s="23">
        <f ca="1"/>
        <v>16734.247497421784</v>
      </c>
      <c r="Q143" s="23">
        <f ca="1"/>
        <v>16734.247497421784</v>
      </c>
      <c r="R143" s="23">
        <f ca="1"/>
        <v>16734.247497421784</v>
      </c>
      <c r="S143" s="23">
        <f ca="1"/>
        <v>16734.247497421784</v>
      </c>
      <c r="T143" s="23">
        <f ca="1"/>
        <v>16734.247497421784</v>
      </c>
      <c r="U143" s="23">
        <f ca="1"/>
        <v>16734.247497421784</v>
      </c>
      <c r="V143" s="23">
        <f ca="1"/>
        <v>16734.247497421784</v>
      </c>
      <c r="W143" s="23">
        <f ca="1"/>
        <v>16734.247497421784</v>
      </c>
      <c r="X143" s="23">
        <f ca="1"/>
        <v>16734.247497421784</v>
      </c>
      <c r="Y143" s="23">
        <f ca="1"/>
        <v>16734.247497421784</v>
      </c>
      <c r="Z143" s="23">
        <f ca="1"/>
        <v>16734.247497421784</v>
      </c>
      <c r="AA143" s="23">
        <f ca="1"/>
        <v>16734.247497421784</v>
      </c>
      <c r="AB143" s="23">
        <f ca="1"/>
        <v>16734.247497421784</v>
      </c>
      <c r="AC143" s="23">
        <f ca="1"/>
        <v>16734.247497421784</v>
      </c>
      <c r="AD143" s="23">
        <f ca="1"/>
        <v>16734.247497421784</v>
      </c>
      <c r="AE143" s="23">
        <f ca="1"/>
        <v>16734.247497421784</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14965.406803551412</v>
      </c>
      <c r="AK143" s="30">
        <f ca="1"/>
        <v>12274.840320958689</v>
      </c>
      <c r="AL143" s="23">
        <f ca="1"/>
        <v>12914.693137130793</v>
      </c>
      <c r="AM143" s="23">
        <f ca="1"/>
        <v>13523.18133681582</v>
      </c>
      <c r="AN143" s="23">
        <f ca="1"/>
        <v>14041.597716504632</v>
      </c>
      <c r="AO143" s="23">
        <f ca="1"/>
        <v>14581.584427622895</v>
      </c>
      <c r="AP143" s="23">
        <f ca="1"/>
        <v>14818.263444197053</v>
      </c>
      <c r="AQ143" s="23">
        <f ca="1"/>
        <v>15141.298977825336</v>
      </c>
      <c r="AR143" s="23">
        <f ca="1"/>
        <v>15740.180872590729</v>
      </c>
      <c r="AS143" s="23">
        <f ca="1"/>
        <v>15544.362908619738</v>
      </c>
      <c r="AT143" s="23">
        <f ca="1"/>
        <v>16326.577090835708</v>
      </c>
      <c r="AU143" s="23">
        <f ca="1"/>
        <v>16777.774795252801</v>
      </c>
      <c r="AV143" s="23">
        <f ca="1"/>
        <v>16777.774795252801</v>
      </c>
      <c r="AW143" s="23">
        <f ca="1"/>
        <v>16777.774795252801</v>
      </c>
      <c r="AX143" s="23">
        <f ca="1"/>
        <v>16777.774795252801</v>
      </c>
      <c r="AY143" s="23">
        <f ca="1"/>
        <v>16777.774795252801</v>
      </c>
      <c r="AZ143" s="23">
        <f ca="1"/>
        <v>16777.774795252801</v>
      </c>
      <c r="BA143" s="23">
        <f ca="1"/>
        <v>16777.774795252801</v>
      </c>
      <c r="BB143" s="23">
        <f ca="1"/>
        <v>16777.774795252801</v>
      </c>
      <c r="BC143" s="23">
        <f ca="1"/>
        <v>16777.774795252801</v>
      </c>
      <c r="BD143" s="23">
        <f ca="1"/>
        <v>16777.774795252801</v>
      </c>
      <c r="BE143" s="23">
        <f ca="1"/>
        <v>16777.774795252801</v>
      </c>
      <c r="BF143" s="23">
        <f ca="1"/>
        <v>16777.774795252801</v>
      </c>
      <c r="BG143" s="23">
        <f ca="1"/>
        <v>16777.774795252801</v>
      </c>
      <c r="BH143" s="23">
        <f ca="1"/>
        <v>16777.774795252801</v>
      </c>
      <c r="BI143" s="23">
        <f ca="1"/>
        <v>16777.774795252801</v>
      </c>
      <c r="BJ143" s="23">
        <f ca="1"/>
        <v>16777.774795252801</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17663.582022654573</v>
      </c>
      <c r="F144" s="23">
        <f ca="1"/>
        <v>14295.159506975118</v>
      </c>
      <c r="G144" s="23">
        <f ca="1"/>
        <v>15005.751645177112</v>
      </c>
      <c r="H144" s="23">
        <f ca="1"/>
        <v>15824.844880785355</v>
      </c>
      <c r="I144" s="23">
        <f ca="1"/>
        <v>16437.714385497424</v>
      </c>
      <c r="J144" s="23">
        <f ca="1"/>
        <v>17113.377437270272</v>
      </c>
      <c r="K144" s="23">
        <f ca="1"/>
        <v>17467.514113688019</v>
      </c>
      <c r="L144" s="23">
        <f ca="1"/>
        <v>17774.240391799962</v>
      </c>
      <c r="M144" s="23">
        <f ca="1"/>
        <v>18533.520058412847</v>
      </c>
      <c r="N144" s="23">
        <f ca="1"/>
        <v>18075.610787447906</v>
      </c>
      <c r="O144" s="23">
        <f ca="1"/>
        <v>19313.812953928107</v>
      </c>
      <c r="P144" s="23">
        <f ca="1"/>
        <v>20928.948956927838</v>
      </c>
      <c r="Q144" s="23">
        <f ca="1"/>
        <v>20928.948956927838</v>
      </c>
      <c r="R144" s="23">
        <f ca="1"/>
        <v>20928.948956927838</v>
      </c>
      <c r="S144" s="23">
        <f ca="1"/>
        <v>20928.948956927838</v>
      </c>
      <c r="T144" s="23">
        <f ca="1"/>
        <v>20928.948956927838</v>
      </c>
      <c r="U144" s="23">
        <f ca="1"/>
        <v>20928.948956927838</v>
      </c>
      <c r="V144" s="23">
        <f ca="1"/>
        <v>20928.948956927838</v>
      </c>
      <c r="W144" s="23">
        <f ca="1"/>
        <v>20928.948956927838</v>
      </c>
      <c r="X144" s="23">
        <f ca="1"/>
        <v>20928.948956927838</v>
      </c>
      <c r="Y144" s="23">
        <f ca="1"/>
        <v>20928.948956927838</v>
      </c>
      <c r="Z144" s="23">
        <f ca="1"/>
        <v>20928.948956927838</v>
      </c>
      <c r="AA144" s="23">
        <f ca="1"/>
        <v>20928.948956927838</v>
      </c>
      <c r="AB144" s="23">
        <f ca="1"/>
        <v>20928.948956927838</v>
      </c>
      <c r="AC144" s="23">
        <f ca="1"/>
        <v>20928.948956927838</v>
      </c>
      <c r="AD144" s="23">
        <f ca="1"/>
        <v>20928.948956927838</v>
      </c>
      <c r="AE144" s="23">
        <f ca="1"/>
        <v>20928.948956927838</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18716.720614980975</v>
      </c>
      <c r="AK144" s="30">
        <f ca="1"/>
        <v>15351.721466493442</v>
      </c>
      <c r="AL144" s="23">
        <f ca="1"/>
        <v>16151.963421303521</v>
      </c>
      <c r="AM144" s="23">
        <f ca="1"/>
        <v>16912.978726835656</v>
      </c>
      <c r="AN144" s="23">
        <f ca="1"/>
        <v>17561.344298733293</v>
      </c>
      <c r="AO144" s="23">
        <f ca="1"/>
        <v>18236.687143767384</v>
      </c>
      <c r="AP144" s="23">
        <f ca="1"/>
        <v>18532.693466000852</v>
      </c>
      <c r="AQ144" s="23">
        <f ca="1"/>
        <v>18936.702920003609</v>
      </c>
      <c r="AR144" s="23">
        <f ca="1"/>
        <v>19685.70394970059</v>
      </c>
      <c r="AS144" s="23">
        <f ca="1"/>
        <v>19440.801143438777</v>
      </c>
      <c r="AT144" s="23">
        <f ca="1"/>
        <v>20419.089572333189</v>
      </c>
      <c r="AU144" s="23">
        <f ca="1"/>
        <v>20983.387054289477</v>
      </c>
      <c r="AV144" s="23">
        <f ca="1"/>
        <v>20983.387054289477</v>
      </c>
      <c r="AW144" s="23">
        <f ca="1"/>
        <v>20983.387054289477</v>
      </c>
      <c r="AX144" s="23">
        <f ca="1"/>
        <v>20983.387054289477</v>
      </c>
      <c r="AY144" s="23">
        <f ca="1"/>
        <v>20983.387054289477</v>
      </c>
      <c r="AZ144" s="23">
        <f ca="1"/>
        <v>20983.387054289477</v>
      </c>
      <c r="BA144" s="23">
        <f ca="1"/>
        <v>20983.387054289477</v>
      </c>
      <c r="BB144" s="23">
        <f ca="1"/>
        <v>20983.387054289477</v>
      </c>
      <c r="BC144" s="23">
        <f ca="1"/>
        <v>20983.387054289477</v>
      </c>
      <c r="BD144" s="23">
        <f ca="1"/>
        <v>20983.387054289477</v>
      </c>
      <c r="BE144" s="23">
        <f ca="1"/>
        <v>20983.387054289477</v>
      </c>
      <c r="BF144" s="23">
        <f ca="1"/>
        <v>20983.387054289477</v>
      </c>
      <c r="BG144" s="23">
        <f ca="1"/>
        <v>20983.387054289477</v>
      </c>
      <c r="BH144" s="23">
        <f ca="1"/>
        <v>20983.387054289477</v>
      </c>
      <c r="BI144" s="23">
        <f ca="1"/>
        <v>20983.387054289477</v>
      </c>
      <c r="BJ144" s="23">
        <f ca="1"/>
        <v>20983.387054289477</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18703.439378941966</v>
      </c>
      <c r="F145" s="23">
        <f ca="1"/>
        <v>15136.717394472946</v>
      </c>
      <c r="G145" s="23">
        <f ca="1"/>
        <v>15889.142183678659</v>
      </c>
      <c r="H145" s="23">
        <f ca="1"/>
        <v>16756.455543916218</v>
      </c>
      <c r="I145" s="23">
        <f ca="1"/>
        <v>17405.404755570042</v>
      </c>
      <c r="J145" s="23">
        <f ca="1"/>
        <v>18120.844178514744</v>
      </c>
      <c r="K145" s="23">
        <f ca="1"/>
        <v>18495.828926837261</v>
      </c>
      <c r="L145" s="23">
        <f ca="1"/>
        <v>18820.612220579005</v>
      </c>
      <c r="M145" s="23">
        <f ca="1"/>
        <v>19624.590779284918</v>
      </c>
      <c r="N145" s="23">
        <f ca="1"/>
        <v>19139.724330363977</v>
      </c>
      <c r="O145" s="23">
        <f ca="1"/>
        <v>20450.819618394158</v>
      </c>
      <c r="P145" s="23">
        <f ca="1"/>
        <v>22161.038886609847</v>
      </c>
      <c r="Q145" s="23">
        <f ca="1"/>
        <v>22161.038886609847</v>
      </c>
      <c r="R145" s="23">
        <f ca="1"/>
        <v>22161.038886609847</v>
      </c>
      <c r="S145" s="23">
        <f ca="1"/>
        <v>22161.038886609847</v>
      </c>
      <c r="T145" s="23">
        <f ca="1"/>
        <v>22161.038886609847</v>
      </c>
      <c r="U145" s="23">
        <f ca="1"/>
        <v>22161.038886609847</v>
      </c>
      <c r="V145" s="23">
        <f ca="1"/>
        <v>22161.038886609847</v>
      </c>
      <c r="W145" s="23">
        <f ca="1"/>
        <v>22161.038886609847</v>
      </c>
      <c r="X145" s="23">
        <f ca="1"/>
        <v>22161.038886609847</v>
      </c>
      <c r="Y145" s="23">
        <f ca="1"/>
        <v>22161.038886609847</v>
      </c>
      <c r="Z145" s="23">
        <f ca="1"/>
        <v>22161.038886609847</v>
      </c>
      <c r="AA145" s="23">
        <f ca="1"/>
        <v>22161.038886609847</v>
      </c>
      <c r="AB145" s="23">
        <f ca="1"/>
        <v>22161.038886609847</v>
      </c>
      <c r="AC145" s="23">
        <f ca="1"/>
        <v>22161.038886609847</v>
      </c>
      <c r="AD145" s="23">
        <f ca="1"/>
        <v>22161.038886609847</v>
      </c>
      <c r="AE145" s="23">
        <f ca="1"/>
        <v>22161.038886609847</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19818.576376292687</v>
      </c>
      <c r="AK145" s="30">
        <f ca="1"/>
        <v>16255.479293084565</v>
      </c>
      <c r="AL145" s="23">
        <f ca="1"/>
        <v>17102.831595187272</v>
      </c>
      <c r="AM145" s="23">
        <f ca="1"/>
        <v>17908.647970099893</v>
      </c>
      <c r="AN145" s="23">
        <f ca="1"/>
        <v>18595.182907001559</v>
      </c>
      <c r="AO145" s="23">
        <f ca="1"/>
        <v>19310.283272595414</v>
      </c>
      <c r="AP145" s="23">
        <f ca="1"/>
        <v>19623.715525270811</v>
      </c>
      <c r="AQ145" s="23">
        <f ca="1"/>
        <v>20051.509068039679</v>
      </c>
      <c r="AR145" s="23">
        <f ca="1"/>
        <v>20844.603885146171</v>
      </c>
      <c r="AS145" s="23">
        <f ca="1"/>
        <v>20585.283619031634</v>
      </c>
      <c r="AT145" s="23">
        <f ca="1"/>
        <v>21621.164014156453</v>
      </c>
      <c r="AU145" s="23">
        <f ca="1"/>
        <v>22218.681761798041</v>
      </c>
      <c r="AV145" s="23">
        <f ca="1"/>
        <v>22218.681761798041</v>
      </c>
      <c r="AW145" s="23">
        <f ca="1"/>
        <v>22218.681761798041</v>
      </c>
      <c r="AX145" s="23">
        <f ca="1"/>
        <v>22218.681761798041</v>
      </c>
      <c r="AY145" s="23">
        <f ca="1"/>
        <v>22218.681761798041</v>
      </c>
      <c r="AZ145" s="23">
        <f ca="1"/>
        <v>22218.681761798041</v>
      </c>
      <c r="BA145" s="23">
        <f ca="1"/>
        <v>22218.681761798041</v>
      </c>
      <c r="BB145" s="23">
        <f ca="1"/>
        <v>22218.681761798041</v>
      </c>
      <c r="BC145" s="23">
        <f ca="1"/>
        <v>22218.681761798041</v>
      </c>
      <c r="BD145" s="23">
        <f ca="1"/>
        <v>22218.681761798041</v>
      </c>
      <c r="BE145" s="23">
        <f ca="1"/>
        <v>22218.681761798041</v>
      </c>
      <c r="BF145" s="23">
        <f ca="1"/>
        <v>22218.681761798041</v>
      </c>
      <c r="BG145" s="23">
        <f ca="1"/>
        <v>22218.681761798041</v>
      </c>
      <c r="BH145" s="23">
        <f ca="1"/>
        <v>22218.681761798041</v>
      </c>
      <c r="BI145" s="23">
        <f ca="1"/>
        <v>22218.681761798041</v>
      </c>
      <c r="BJ145" s="23">
        <f ca="1"/>
        <v>22218.681761798041</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7648.0677718529587</v>
      </c>
      <c r="F146" s="23">
        <f ca="1"/>
        <v>6189.5910228497987</v>
      </c>
      <c r="G146" s="23">
        <f ca="1"/>
        <v>6497.266828592059</v>
      </c>
      <c r="H146" s="23">
        <f ca="1"/>
        <v>6851.9219924972977</v>
      </c>
      <c r="I146" s="23">
        <f ca="1"/>
        <v>7117.2853543187084</v>
      </c>
      <c r="J146" s="23">
        <f ca="1"/>
        <v>7409.837386192431</v>
      </c>
      <c r="K146" s="23">
        <f ca="1"/>
        <v>7563.173289310379</v>
      </c>
      <c r="L146" s="23">
        <f ca="1"/>
        <v>7695.9811965287245</v>
      </c>
      <c r="M146" s="23">
        <f ca="1"/>
        <v>8024.7379764727602</v>
      </c>
      <c r="N146" s="23">
        <f ca="1"/>
        <v>7826.4700864599663</v>
      </c>
      <c r="O146" s="23">
        <f ca="1"/>
        <v>8362.593171367098</v>
      </c>
      <c r="P146" s="23">
        <f ca="1"/>
        <v>9061.9229899655365</v>
      </c>
      <c r="Q146" s="23">
        <f ca="1"/>
        <v>9061.9229899655365</v>
      </c>
      <c r="R146" s="23">
        <f ca="1"/>
        <v>9061.9229899655365</v>
      </c>
      <c r="S146" s="23">
        <f ca="1"/>
        <v>9061.9229899655365</v>
      </c>
      <c r="T146" s="23">
        <f ca="1"/>
        <v>9061.9229899655365</v>
      </c>
      <c r="U146" s="23">
        <f ca="1"/>
        <v>9061.9229899655365</v>
      </c>
      <c r="V146" s="23">
        <f ca="1"/>
        <v>9061.9229899655365</v>
      </c>
      <c r="W146" s="23">
        <f ca="1"/>
        <v>9061.9229899655365</v>
      </c>
      <c r="X146" s="23">
        <f ca="1"/>
        <v>9061.9229899655365</v>
      </c>
      <c r="Y146" s="23">
        <f ca="1"/>
        <v>9061.9229899655365</v>
      </c>
      <c r="Z146" s="23">
        <f ca="1"/>
        <v>9061.9229899655365</v>
      </c>
      <c r="AA146" s="23">
        <f ca="1"/>
        <v>9061.9229899655365</v>
      </c>
      <c r="AB146" s="23">
        <f ca="1"/>
        <v>9061.9229899655365</v>
      </c>
      <c r="AC146" s="23">
        <f ca="1"/>
        <v>9061.9229899655365</v>
      </c>
      <c r="AD146" s="23">
        <f ca="1"/>
        <v>9061.9229899655365</v>
      </c>
      <c r="AE146" s="23">
        <f ca="1"/>
        <v>9061.9229899655365</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8104.0610871915924</v>
      </c>
      <c r="AK146" s="30">
        <f ca="1"/>
        <v>6647.066605163398</v>
      </c>
      <c r="AL146" s="23">
        <f ca="1"/>
        <v>6993.5594454275024</v>
      </c>
      <c r="AM146" s="23">
        <f ca="1"/>
        <v>7323.0677311569925</v>
      </c>
      <c r="AN146" s="23">
        <f ca="1"/>
        <v>7603.8003610646456</v>
      </c>
      <c r="AO146" s="23">
        <f ca="1"/>
        <v>7896.2137481925902</v>
      </c>
      <c r="AP146" s="23">
        <f ca="1"/>
        <v>8024.380074277241</v>
      </c>
      <c r="AQ146" s="23">
        <f ca="1"/>
        <v>8199.3101468253462</v>
      </c>
      <c r="AR146" s="23">
        <f ca="1"/>
        <v>8523.6164301694153</v>
      </c>
      <c r="AS146" s="23">
        <f ca="1"/>
        <v>8417.5771648943937</v>
      </c>
      <c r="AT146" s="23">
        <f ca="1"/>
        <v>8841.1614749741912</v>
      </c>
      <c r="AU146" s="23">
        <f ca="1"/>
        <v>9085.4938748210843</v>
      </c>
      <c r="AV146" s="23">
        <f ca="1"/>
        <v>9085.4938748210843</v>
      </c>
      <c r="AW146" s="23">
        <f ca="1"/>
        <v>9085.4938748210843</v>
      </c>
      <c r="AX146" s="23">
        <f ca="1"/>
        <v>9085.4938748210843</v>
      </c>
      <c r="AY146" s="23">
        <f ca="1"/>
        <v>9085.4938748210843</v>
      </c>
      <c r="AZ146" s="23">
        <f ca="1"/>
        <v>9085.4938748210843</v>
      </c>
      <c r="BA146" s="23">
        <f ca="1"/>
        <v>9085.4938748210843</v>
      </c>
      <c r="BB146" s="23">
        <f ca="1"/>
        <v>9085.4938748210843</v>
      </c>
      <c r="BC146" s="23">
        <f ca="1"/>
        <v>9085.4938748210843</v>
      </c>
      <c r="BD146" s="23">
        <f ca="1"/>
        <v>9085.4938748210843</v>
      </c>
      <c r="BE146" s="23">
        <f ca="1"/>
        <v>9085.4938748210843</v>
      </c>
      <c r="BF146" s="23">
        <f ca="1"/>
        <v>9085.4938748210843</v>
      </c>
      <c r="BG146" s="23">
        <f ca="1"/>
        <v>9085.4938748210843</v>
      </c>
      <c r="BH146" s="23">
        <f ca="1"/>
        <v>9085.4938748210843</v>
      </c>
      <c r="BI146" s="23">
        <f ca="1"/>
        <v>9085.4938748210843</v>
      </c>
      <c r="BJ146" s="23">
        <f ca="1"/>
        <v>9085.4938748210843</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2359.1381148740325</v>
      </c>
      <c r="F147" s="23">
        <f ca="1"/>
        <v>1909.2534916109068</v>
      </c>
      <c r="G147" s="23">
        <f ca="1"/>
        <v>2004.1597793169956</v>
      </c>
      <c r="H147" s="23">
        <f ca="1"/>
        <v>2113.5574127800469</v>
      </c>
      <c r="I147" s="23">
        <f ca="1"/>
        <v>2195.4119203287328</v>
      </c>
      <c r="J147" s="23">
        <f ca="1"/>
        <v>2285.6530988283748</v>
      </c>
      <c r="K147" s="23">
        <f ca="1"/>
        <v>2332.9513948444596</v>
      </c>
      <c r="L147" s="23">
        <f ca="1"/>
        <v>2373.9175846353678</v>
      </c>
      <c r="M147" s="23">
        <f ca="1"/>
        <v>2475.3265513476649</v>
      </c>
      <c r="N147" s="23">
        <f ca="1"/>
        <v>2414.168445766245</v>
      </c>
      <c r="O147" s="23">
        <f ca="1"/>
        <v>2579.5420331346836</v>
      </c>
      <c r="P147" s="23">
        <f ca="1"/>
        <v>2795.2586924450652</v>
      </c>
      <c r="Q147" s="23">
        <f ca="1"/>
        <v>2795.2586924450652</v>
      </c>
      <c r="R147" s="23">
        <f ca="1"/>
        <v>2795.2586924450652</v>
      </c>
      <c r="S147" s="23">
        <f ca="1"/>
        <v>2795.2586924450652</v>
      </c>
      <c r="T147" s="23">
        <f ca="1"/>
        <v>2795.2586924450652</v>
      </c>
      <c r="U147" s="23">
        <f ca="1"/>
        <v>2795.2586924450652</v>
      </c>
      <c r="V147" s="23">
        <f ca="1"/>
        <v>2795.2586924450652</v>
      </c>
      <c r="W147" s="23">
        <f ca="1"/>
        <v>2795.2586924450652</v>
      </c>
      <c r="X147" s="23">
        <f ca="1"/>
        <v>2795.2586924450652</v>
      </c>
      <c r="Y147" s="23">
        <f ca="1"/>
        <v>2795.2586924450652</v>
      </c>
      <c r="Z147" s="23">
        <f ca="1"/>
        <v>2795.2586924450652</v>
      </c>
      <c r="AA147" s="23">
        <f ca="1"/>
        <v>2795.2586924450652</v>
      </c>
      <c r="AB147" s="23">
        <f ca="1"/>
        <v>2795.2586924450652</v>
      </c>
      <c r="AC147" s="23">
        <f ca="1"/>
        <v>2795.2586924450652</v>
      </c>
      <c r="AD147" s="23">
        <f ca="1"/>
        <v>2795.2586924450652</v>
      </c>
      <c r="AE147" s="23">
        <f ca="1"/>
        <v>2795.2586924450652</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2499.7947150027885</v>
      </c>
      <c r="AK147" s="30">
        <f ca="1"/>
        <v>2050.3673147430891</v>
      </c>
      <c r="AL147" s="23">
        <f ca="1"/>
        <v>2157.2471817084893</v>
      </c>
      <c r="AM147" s="23">
        <f ca="1"/>
        <v>2258.8879593820516</v>
      </c>
      <c r="AN147" s="23">
        <f ca="1"/>
        <v>2345.4833017692322</v>
      </c>
      <c r="AO147" s="23">
        <f ca="1"/>
        <v>2435.6817136363152</v>
      </c>
      <c r="AP147" s="23">
        <f ca="1"/>
        <v>2475.216152128407</v>
      </c>
      <c r="AQ147" s="23">
        <f ca="1"/>
        <v>2529.1754283660871</v>
      </c>
      <c r="AR147" s="23">
        <f ca="1"/>
        <v>2629.2115860928598</v>
      </c>
      <c r="AS147" s="23">
        <f ca="1"/>
        <v>2596.5025045514799</v>
      </c>
      <c r="AT147" s="23">
        <f ca="1"/>
        <v>2727.1621588042244</v>
      </c>
      <c r="AU147" s="23">
        <f ca="1"/>
        <v>2802.5294142172606</v>
      </c>
      <c r="AV147" s="23">
        <f ca="1"/>
        <v>2802.5294142172606</v>
      </c>
      <c r="AW147" s="23">
        <f ca="1"/>
        <v>2802.5294142172606</v>
      </c>
      <c r="AX147" s="23">
        <f ca="1"/>
        <v>2802.5294142172606</v>
      </c>
      <c r="AY147" s="23">
        <f ca="1"/>
        <v>2802.5294142172606</v>
      </c>
      <c r="AZ147" s="23">
        <f ca="1"/>
        <v>2802.5294142172606</v>
      </c>
      <c r="BA147" s="23">
        <f ca="1"/>
        <v>2802.5294142172606</v>
      </c>
      <c r="BB147" s="23">
        <f ca="1"/>
        <v>2802.5294142172606</v>
      </c>
      <c r="BC147" s="23">
        <f ca="1"/>
        <v>2802.5294142172606</v>
      </c>
      <c r="BD147" s="23">
        <f ca="1"/>
        <v>2802.5294142172606</v>
      </c>
      <c r="BE147" s="23">
        <f ca="1"/>
        <v>2802.5294142172606</v>
      </c>
      <c r="BF147" s="23">
        <f ca="1"/>
        <v>2802.5294142172606</v>
      </c>
      <c r="BG147" s="23">
        <f ca="1"/>
        <v>2802.5294142172606</v>
      </c>
      <c r="BH147" s="23">
        <f ca="1"/>
        <v>2802.5294142172606</v>
      </c>
      <c r="BI147" s="23">
        <f ca="1"/>
        <v>2802.5294142172606</v>
      </c>
      <c r="BJ147" s="23">
        <f ca="1"/>
        <v>2802.5294142172606</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1736.4480915968093</v>
      </c>
      <c r="F148" s="23">
        <f ca="1"/>
        <v>1405.3096599048959</v>
      </c>
      <c r="G148" s="23">
        <f ca="1"/>
        <v>1475.1656132841135</v>
      </c>
      <c r="H148" s="23">
        <f ca="1"/>
        <v>1555.6879492399571</v>
      </c>
      <c r="I148" s="23">
        <f ca="1"/>
        <v>1615.9371150371455</v>
      </c>
      <c r="J148" s="23">
        <f ca="1"/>
        <v>1682.3593059216828</v>
      </c>
      <c r="K148" s="23">
        <f ca="1"/>
        <v>1717.1733065667013</v>
      </c>
      <c r="L148" s="23">
        <f ca="1"/>
        <v>1747.3265483942625</v>
      </c>
      <c r="M148" s="23">
        <f ca="1"/>
        <v>1821.9688110104876</v>
      </c>
      <c r="N148" s="23">
        <f ca="1"/>
        <v>1776.9532712025514</v>
      </c>
      <c r="O148" s="23">
        <f ca="1"/>
        <v>1898.6768143795796</v>
      </c>
      <c r="P148" s="23">
        <f ca="1"/>
        <v>2057.4554713066468</v>
      </c>
      <c r="Q148" s="23">
        <f ca="1"/>
        <v>2057.4554713066468</v>
      </c>
      <c r="R148" s="23">
        <f ca="1"/>
        <v>2057.4554713066468</v>
      </c>
      <c r="S148" s="23">
        <f ca="1"/>
        <v>2057.4554713066468</v>
      </c>
      <c r="T148" s="23">
        <f ca="1"/>
        <v>2057.4554713066468</v>
      </c>
      <c r="U148" s="23">
        <f ca="1"/>
        <v>2057.4554713066468</v>
      </c>
      <c r="V148" s="23">
        <f ca="1"/>
        <v>2057.4554713066468</v>
      </c>
      <c r="W148" s="23">
        <f ca="1"/>
        <v>2057.4554713066468</v>
      </c>
      <c r="X148" s="23">
        <f ca="1"/>
        <v>2057.4554713066468</v>
      </c>
      <c r="Y148" s="23">
        <f ca="1"/>
        <v>2057.4554713066468</v>
      </c>
      <c r="Z148" s="23">
        <f ca="1"/>
        <v>2057.4554713066468</v>
      </c>
      <c r="AA148" s="23">
        <f ca="1"/>
        <v>2057.4554713066468</v>
      </c>
      <c r="AB148" s="23">
        <f ca="1"/>
        <v>2057.4554713066468</v>
      </c>
      <c r="AC148" s="23">
        <f ca="1"/>
        <v>2057.4554713066468</v>
      </c>
      <c r="AD148" s="23">
        <f ca="1"/>
        <v>2057.4554713066468</v>
      </c>
      <c r="AE148" s="23">
        <f ca="1"/>
        <v>2057.4554713066468</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1839.9786493560844</v>
      </c>
      <c r="AK148" s="30">
        <f ca="1"/>
        <v>1509.1767575245242</v>
      </c>
      <c r="AL148" s="23">
        <f ca="1"/>
        <v>1587.845886666249</v>
      </c>
      <c r="AM148" s="23">
        <f ca="1"/>
        <v>1662.6587741809324</v>
      </c>
      <c r="AN148" s="23">
        <f ca="1"/>
        <v>1726.3974404681417</v>
      </c>
      <c r="AO148" s="23">
        <f ca="1"/>
        <v>1792.7881528915307</v>
      </c>
      <c r="AP148" s="23">
        <f ca="1"/>
        <v>1821.8875514554045</v>
      </c>
      <c r="AQ148" s="23">
        <f ca="1"/>
        <v>1861.6043792477731</v>
      </c>
      <c r="AR148" s="23">
        <f ca="1"/>
        <v>1935.2361832019924</v>
      </c>
      <c r="AS148" s="23">
        <f ca="1"/>
        <v>1911.1606015892362</v>
      </c>
      <c r="AT148" s="23">
        <f ca="1"/>
        <v>2007.332888343203</v>
      </c>
      <c r="AU148" s="23">
        <f ca="1"/>
        <v>2062.8070998807684</v>
      </c>
      <c r="AV148" s="23">
        <f ca="1"/>
        <v>2062.8070998807684</v>
      </c>
      <c r="AW148" s="23">
        <f ca="1"/>
        <v>2062.8070998807684</v>
      </c>
      <c r="AX148" s="23">
        <f ca="1"/>
        <v>2062.8070998807684</v>
      </c>
      <c r="AY148" s="23">
        <f ca="1"/>
        <v>2062.8070998807684</v>
      </c>
      <c r="AZ148" s="23">
        <f ca="1"/>
        <v>2062.8070998807684</v>
      </c>
      <c r="BA148" s="23">
        <f ca="1"/>
        <v>2062.8070998807684</v>
      </c>
      <c r="BB148" s="23">
        <f ca="1"/>
        <v>2062.8070998807684</v>
      </c>
      <c r="BC148" s="23">
        <f ca="1"/>
        <v>2062.8070998807684</v>
      </c>
      <c r="BD148" s="23">
        <f ca="1"/>
        <v>2062.8070998807684</v>
      </c>
      <c r="BE148" s="23">
        <f ca="1"/>
        <v>2062.8070998807684</v>
      </c>
      <c r="BF148" s="23">
        <f ca="1"/>
        <v>2062.8070998807684</v>
      </c>
      <c r="BG148" s="23">
        <f ca="1"/>
        <v>2062.8070998807684</v>
      </c>
      <c r="BH148" s="23">
        <f ca="1"/>
        <v>2062.8070998807684</v>
      </c>
      <c r="BI148" s="23">
        <f ca="1"/>
        <v>2062.8070998807684</v>
      </c>
      <c r="BJ148" s="23">
        <f ca="1"/>
        <v>2062.8070998807684</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1381.3748479864803</v>
      </c>
      <c r="F149" s="23">
        <f ca="1"/>
        <v>1117.9484300275899</v>
      </c>
      <c r="G149" s="23">
        <f ca="1"/>
        <v>1173.5200635518781</v>
      </c>
      <c r="H149" s="23">
        <f ca="1"/>
        <v>1237.5769910977131</v>
      </c>
      <c r="I149" s="23">
        <f ca="1"/>
        <v>1285.5062569635702</v>
      </c>
      <c r="J149" s="23">
        <f ca="1"/>
        <v>1338.3462723260106</v>
      </c>
      <c r="K149" s="23">
        <f ca="1"/>
        <v>1366.0414191498871</v>
      </c>
      <c r="L149" s="23">
        <f ca="1"/>
        <v>1390.0288507623945</v>
      </c>
      <c r="M149" s="23">
        <f ca="1"/>
        <v>1449.4080770541736</v>
      </c>
      <c r="N149" s="23">
        <f ca="1"/>
        <v>1413.5974272799929</v>
      </c>
      <c r="O149" s="23">
        <f ca="1"/>
        <v>1510.430636269223</v>
      </c>
      <c r="P149" s="23">
        <f ca="1"/>
        <v>1636.7418367810851</v>
      </c>
      <c r="Q149" s="23">
        <f ca="1"/>
        <v>1636.7418367810851</v>
      </c>
      <c r="R149" s="23">
        <f ca="1"/>
        <v>1636.7418367810851</v>
      </c>
      <c r="S149" s="23">
        <f ca="1"/>
        <v>1636.7418367810851</v>
      </c>
      <c r="T149" s="23">
        <f ca="1"/>
        <v>1636.7418367810851</v>
      </c>
      <c r="U149" s="23">
        <f ca="1"/>
        <v>1636.7418367810851</v>
      </c>
      <c r="V149" s="23">
        <f ca="1"/>
        <v>1636.7418367810851</v>
      </c>
      <c r="W149" s="23">
        <f ca="1"/>
        <v>1636.7418367810851</v>
      </c>
      <c r="X149" s="23">
        <f ca="1"/>
        <v>1636.7418367810851</v>
      </c>
      <c r="Y149" s="23">
        <f ca="1"/>
        <v>1636.7418367810851</v>
      </c>
      <c r="Z149" s="23">
        <f ca="1"/>
        <v>1636.7418367810851</v>
      </c>
      <c r="AA149" s="23">
        <f ca="1"/>
        <v>1636.7418367810851</v>
      </c>
      <c r="AB149" s="23">
        <f ca="1"/>
        <v>1636.7418367810851</v>
      </c>
      <c r="AC149" s="23">
        <f ca="1"/>
        <v>1636.7418367810851</v>
      </c>
      <c r="AD149" s="23">
        <f ca="1"/>
        <v>1636.7418367810851</v>
      </c>
      <c r="AE149" s="23">
        <f ca="1"/>
        <v>1636.7418367810851</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1463.7352186642815</v>
      </c>
      <c r="AK149" s="30">
        <f ca="1"/>
        <v>1200.5765240543858</v>
      </c>
      <c r="AL149" s="23">
        <f ca="1"/>
        <v>1263.1591931449695</v>
      </c>
      <c r="AM149" s="23">
        <f ca="1"/>
        <v>1322.6741545297302</v>
      </c>
      <c r="AN149" s="23">
        <f ca="1"/>
        <v>1373.3793791082478</v>
      </c>
      <c r="AO149" s="23">
        <f ca="1"/>
        <v>1426.194352803913</v>
      </c>
      <c r="AP149" s="23">
        <f ca="1"/>
        <v>1449.3434336559089</v>
      </c>
      <c r="AQ149" s="23">
        <f ca="1"/>
        <v>1480.9388652842374</v>
      </c>
      <c r="AR149" s="23">
        <f ca="1"/>
        <v>1539.514254025456</v>
      </c>
      <c r="AS149" s="23">
        <f ca="1"/>
        <v>1520.3617074843589</v>
      </c>
      <c r="AT149" s="23">
        <f ca="1"/>
        <v>1596.8684447937974</v>
      </c>
      <c r="AU149" s="23">
        <f ca="1"/>
        <v>1640.9991509754066</v>
      </c>
      <c r="AV149" s="23">
        <f ca="1"/>
        <v>1640.9991509754066</v>
      </c>
      <c r="AW149" s="23">
        <f ca="1"/>
        <v>1640.9991509754066</v>
      </c>
      <c r="AX149" s="23">
        <f ca="1"/>
        <v>1640.9991509754066</v>
      </c>
      <c r="AY149" s="23">
        <f ca="1"/>
        <v>1640.9991509754066</v>
      </c>
      <c r="AZ149" s="23">
        <f ca="1"/>
        <v>1640.9991509754066</v>
      </c>
      <c r="BA149" s="23">
        <f ca="1"/>
        <v>1640.9991509754066</v>
      </c>
      <c r="BB149" s="23">
        <f ca="1"/>
        <v>1640.9991509754066</v>
      </c>
      <c r="BC149" s="23">
        <f ca="1"/>
        <v>1640.9991509754066</v>
      </c>
      <c r="BD149" s="23">
        <f ca="1"/>
        <v>1640.9991509754066</v>
      </c>
      <c r="BE149" s="23">
        <f ca="1"/>
        <v>1640.9991509754066</v>
      </c>
      <c r="BF149" s="23">
        <f ca="1"/>
        <v>1640.9991509754066</v>
      </c>
      <c r="BG149" s="23">
        <f ca="1"/>
        <v>1640.9991509754066</v>
      </c>
      <c r="BH149" s="23">
        <f ca="1"/>
        <v>1640.9991509754066</v>
      </c>
      <c r="BI149" s="23">
        <f ca="1"/>
        <v>1640.9991509754066</v>
      </c>
      <c r="BJ149" s="23">
        <f ca="1"/>
        <v>1640.9991509754066</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1083.5855882590993</v>
      </c>
      <c r="F150" s="23">
        <f ca="1"/>
        <v>876.94720152211619</v>
      </c>
      <c r="G150" s="23">
        <f ca="1"/>
        <v>920.53900521733181</v>
      </c>
      <c r="H150" s="23">
        <f ca="1"/>
        <v>970.7868895030482</v>
      </c>
      <c r="I150" s="23">
        <f ca="1"/>
        <v>1008.3838255003872</v>
      </c>
      <c r="J150" s="23">
        <f ca="1"/>
        <v>1049.8328783867842</v>
      </c>
      <c r="K150" s="23">
        <f ca="1"/>
        <v>1071.5576564271655</v>
      </c>
      <c r="L150" s="23">
        <f ca="1"/>
        <v>1090.3740082903482</v>
      </c>
      <c r="M150" s="23">
        <f ca="1"/>
        <v>1136.9525846597778</v>
      </c>
      <c r="N150" s="23">
        <f ca="1"/>
        <v>1108.8617995567643</v>
      </c>
      <c r="O150" s="23">
        <f ca="1"/>
        <v>1184.8202331988382</v>
      </c>
      <c r="P150" s="23">
        <f ca="1"/>
        <v>1283.9019536383425</v>
      </c>
      <c r="Q150" s="23">
        <f ca="1"/>
        <v>1283.9019536383425</v>
      </c>
      <c r="R150" s="23">
        <f ca="1"/>
        <v>1283.9019536383425</v>
      </c>
      <c r="S150" s="23">
        <f ca="1"/>
        <v>1283.9019536383425</v>
      </c>
      <c r="T150" s="23">
        <f ca="1"/>
        <v>1283.9019536383425</v>
      </c>
      <c r="U150" s="23">
        <f ca="1"/>
        <v>1283.9019536383425</v>
      </c>
      <c r="V150" s="23">
        <f ca="1"/>
        <v>1283.9019536383425</v>
      </c>
      <c r="W150" s="23">
        <f ca="1"/>
        <v>1283.9019536383425</v>
      </c>
      <c r="X150" s="23">
        <f ca="1"/>
        <v>1283.9019536383425</v>
      </c>
      <c r="Y150" s="23">
        <f ca="1"/>
        <v>1283.9019536383425</v>
      </c>
      <c r="Z150" s="23">
        <f ca="1"/>
        <v>1283.9019536383425</v>
      </c>
      <c r="AA150" s="23">
        <f ca="1"/>
        <v>1283.9019536383425</v>
      </c>
      <c r="AB150" s="23">
        <f ca="1"/>
        <v>1283.9019536383425</v>
      </c>
      <c r="AC150" s="23">
        <f ca="1"/>
        <v>1283.9019536383425</v>
      </c>
      <c r="AD150" s="23">
        <f ca="1"/>
        <v>1283.9019536383425</v>
      </c>
      <c r="AE150" s="23">
        <f ca="1"/>
        <v>1283.9019536383425</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1148.1911591801475</v>
      </c>
      <c r="AK150" s="30">
        <f ca="1"/>
        <v>941.76278145196738</v>
      </c>
      <c r="AL150" s="23">
        <f ca="1"/>
        <v>990.85421988389714</v>
      </c>
      <c r="AM150" s="23">
        <f ca="1"/>
        <v>1037.539270314868</v>
      </c>
      <c r="AN150" s="23">
        <f ca="1"/>
        <v>1077.3137389775989</v>
      </c>
      <c r="AO150" s="23">
        <f ca="1"/>
        <v>1118.7431485432394</v>
      </c>
      <c r="AP150" s="23">
        <f ca="1"/>
        <v>1136.9018767329339</v>
      </c>
      <c r="AQ150" s="23">
        <f ca="1"/>
        <v>1161.6861374404355</v>
      </c>
      <c r="AR150" s="23">
        <f ca="1"/>
        <v>1207.6341631766622</v>
      </c>
      <c r="AS150" s="23">
        <f ca="1"/>
        <v>1192.6104182165991</v>
      </c>
      <c r="AT150" s="23">
        <f ca="1"/>
        <v>1252.6242501421418</v>
      </c>
      <c r="AU150" s="23">
        <f ca="1"/>
        <v>1287.2414992456638</v>
      </c>
      <c r="AV150" s="23">
        <f ca="1"/>
        <v>1287.2414992456638</v>
      </c>
      <c r="AW150" s="23">
        <f ca="1"/>
        <v>1287.2414992456638</v>
      </c>
      <c r="AX150" s="23">
        <f ca="1"/>
        <v>1287.2414992456638</v>
      </c>
      <c r="AY150" s="23">
        <f ca="1"/>
        <v>1287.2414992456638</v>
      </c>
      <c r="AZ150" s="23">
        <f ca="1"/>
        <v>1287.2414992456638</v>
      </c>
      <c r="BA150" s="23">
        <f ca="1"/>
        <v>1287.2414992456638</v>
      </c>
      <c r="BB150" s="23">
        <f ca="1"/>
        <v>1287.2414992456638</v>
      </c>
      <c r="BC150" s="23">
        <f ca="1"/>
        <v>1287.2414992456638</v>
      </c>
      <c r="BD150" s="23">
        <f ca="1"/>
        <v>1287.2414992456638</v>
      </c>
      <c r="BE150" s="23">
        <f ca="1"/>
        <v>1287.2414992456638</v>
      </c>
      <c r="BF150" s="23">
        <f ca="1"/>
        <v>1287.2414992456638</v>
      </c>
      <c r="BG150" s="23">
        <f ca="1"/>
        <v>1287.2414992456638</v>
      </c>
      <c r="BH150" s="23">
        <f ca="1"/>
        <v>1287.2414992456638</v>
      </c>
      <c r="BI150" s="23">
        <f ca="1"/>
        <v>1287.2414992456638</v>
      </c>
      <c r="BJ150" s="23">
        <f ca="1"/>
        <v>1287.2414992456638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760.87123630784743</v>
      </c>
      <c r="F151" s="23">
        <f ca="1"/>
        <v>615.7740640227978</v>
      </c>
      <c r="G151" s="23">
        <f ca="1"/>
        <v>646.38332085478953</v>
      </c>
      <c r="H151" s="23">
        <f ca="1"/>
        <v>681.66633887623721</v>
      </c>
      <c r="I151" s="23">
        <f ca="1"/>
        <v>708.066124443376</v>
      </c>
      <c r="J151" s="23">
        <f ca="1"/>
        <v>737.17078627643946</v>
      </c>
      <c r="K151" s="23">
        <f ca="1"/>
        <v>752.42547303602953</v>
      </c>
      <c r="L151" s="23">
        <f ca="1"/>
        <v>765.63792349685991</v>
      </c>
      <c r="M151" s="23">
        <f ca="1"/>
        <v>798.34442990638718</v>
      </c>
      <c r="N151" s="23">
        <f ca="1"/>
        <v>778.61966554833884</v>
      </c>
      <c r="O151" s="23">
        <f ca="1"/>
        <v>831.95609595076417</v>
      </c>
      <c r="P151" s="23">
        <f ca="1"/>
        <v>901.52921684048897</v>
      </c>
      <c r="Q151" s="23">
        <f ca="1"/>
        <v>901.52921684048897</v>
      </c>
      <c r="R151" s="23">
        <f ca="1"/>
        <v>901.52921684048897</v>
      </c>
      <c r="S151" s="23">
        <f ca="1"/>
        <v>901.52921684048897</v>
      </c>
      <c r="T151" s="23">
        <f ca="1"/>
        <v>901.52921684048897</v>
      </c>
      <c r="U151" s="23">
        <f ca="1"/>
        <v>901.52921684048897</v>
      </c>
      <c r="V151" s="23">
        <f ca="1"/>
        <v>901.52921684048897</v>
      </c>
      <c r="W151" s="23">
        <f ca="1"/>
        <v>901.52921684048897</v>
      </c>
      <c r="X151" s="23">
        <f ca="1"/>
        <v>901.52921684048897</v>
      </c>
      <c r="Y151" s="23">
        <f ca="1"/>
        <v>901.52921684048897</v>
      </c>
      <c r="Z151" s="23">
        <f ca="1"/>
        <v>901.52921684048897</v>
      </c>
      <c r="AA151" s="23">
        <f ca="1"/>
        <v>901.52921684048897</v>
      </c>
      <c r="AB151" s="23">
        <f ca="1"/>
        <v>901.52921684048897</v>
      </c>
      <c r="AC151" s="23">
        <f ca="1"/>
        <v>901.52921684048897</v>
      </c>
      <c r="AD151" s="23">
        <f ca="1"/>
        <v>901.52921684048897</v>
      </c>
      <c r="AE151" s="23">
        <f ca="1"/>
        <v>901.52921684048897</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806.2359229110051</v>
      </c>
      <c r="AK151" s="30">
        <f ca="1"/>
        <v>661.28621457886788</v>
      </c>
      <c r="AL151" s="23">
        <f ca="1"/>
        <v>695.75720040274132</v>
      </c>
      <c r="AM151" s="23">
        <f ca="1"/>
        <v>728.53847068114726</v>
      </c>
      <c r="AN151" s="23">
        <f ca="1"/>
        <v>756.46727434262914</v>
      </c>
      <c r="AO151" s="23">
        <f ca="1"/>
        <v>785.55814304489502</v>
      </c>
      <c r="AP151" s="23">
        <f ca="1"/>
        <v>798.30882385606105</v>
      </c>
      <c r="AQ151" s="23">
        <f ca="1"/>
        <v>815.71181563614698</v>
      </c>
      <c r="AR151" s="23">
        <f ca="1"/>
        <v>847.97556252114896</v>
      </c>
      <c r="AS151" s="23">
        <f ca="1"/>
        <v>837.42620165330811</v>
      </c>
      <c r="AT151" s="23">
        <f ca="1"/>
        <v>879.56666474872543</v>
      </c>
      <c r="AU151" s="23">
        <f ca="1"/>
        <v>903.87417622577539</v>
      </c>
      <c r="AV151" s="23">
        <f ca="1"/>
        <v>903.87417622577539</v>
      </c>
      <c r="AW151" s="23">
        <f ca="1"/>
        <v>903.87417622577539</v>
      </c>
      <c r="AX151" s="23">
        <f ca="1"/>
        <v>903.87417622577539</v>
      </c>
      <c r="AY151" s="23">
        <f ca="1"/>
        <v>903.87417622577539</v>
      </c>
      <c r="AZ151" s="23">
        <f ca="1"/>
        <v>903.87417622577539</v>
      </c>
      <c r="BA151" s="23">
        <f ca="1"/>
        <v>903.87417622577539</v>
      </c>
      <c r="BB151" s="23">
        <f ca="1"/>
        <v>903.87417622577539</v>
      </c>
      <c r="BC151" s="23">
        <f ca="1"/>
        <v>903.87417622577539</v>
      </c>
      <c r="BD151" s="23">
        <f ca="1"/>
        <v>903.87417622577539</v>
      </c>
      <c r="BE151" s="23">
        <f ca="1"/>
        <v>903.87417622577539</v>
      </c>
      <c r="BF151" s="23">
        <f ca="1"/>
        <v>903.87417622577539</v>
      </c>
      <c r="BG151" s="23">
        <f ca="1"/>
        <v>903.87417622577539</v>
      </c>
      <c r="BH151" s="23">
        <f ca="1"/>
        <v>903.87417622577539</v>
      </c>
      <c r="BI151" s="23">
        <f ca="1"/>
        <v>903.87417622577539</v>
      </c>
      <c r="BJ151" s="23">
        <f ca="1"/>
        <v>903.87417622577539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78.710817549090024</v>
      </c>
      <c r="F152" s="23">
        <f ca="1"/>
        <v>63.70076524373961</v>
      </c>
      <c r="G152" s="23">
        <f ca="1"/>
        <v>66.867240088428517</v>
      </c>
      <c r="H152" s="23">
        <f ca="1"/>
        <v>70.517207469957697</v>
      </c>
      <c r="I152" s="23">
        <f ca="1"/>
        <v>73.248219770006614</v>
      </c>
      <c r="J152" s="23">
        <f ca="1"/>
        <v>76.259046856185677</v>
      </c>
      <c r="K152" s="23">
        <f ca="1"/>
        <v>77.837117900281257</v>
      </c>
      <c r="L152" s="23">
        <f ca="1"/>
        <v>79.203923120367207</v>
      </c>
      <c r="M152" s="23">
        <f ca="1"/>
        <v>82.587354817904597</v>
      </c>
      <c r="N152" s="23">
        <f ca="1"/>
        <v>80.546861953278835</v>
      </c>
      <c r="O152" s="23">
        <f ca="1"/>
        <v>86.064423719047127</v>
      </c>
      <c r="P152" s="23">
        <f ca="1"/>
        <v>93.261643121432698</v>
      </c>
      <c r="Q152" s="23">
        <f ca="1"/>
        <v>93.261643121432698</v>
      </c>
      <c r="R152" s="23">
        <f ca="1"/>
        <v>93.261643121432698</v>
      </c>
      <c r="S152" s="23">
        <f ca="1"/>
        <v>93.261643121432698</v>
      </c>
      <c r="T152" s="23">
        <f ca="1"/>
        <v>93.261643121432698</v>
      </c>
      <c r="U152" s="23">
        <f ca="1"/>
        <v>93.261643121432698</v>
      </c>
      <c r="V152" s="23">
        <f ca="1"/>
        <v>93.261643121432698</v>
      </c>
      <c r="W152" s="23">
        <f ca="1"/>
        <v>93.261643121432698</v>
      </c>
      <c r="X152" s="23">
        <f ca="1"/>
        <v>93.261643121432698</v>
      </c>
      <c r="Y152" s="23">
        <f ca="1"/>
        <v>93.261643121432698</v>
      </c>
      <c r="Z152" s="23">
        <f ca="1"/>
        <v>93.261643121432698</v>
      </c>
      <c r="AA152" s="23">
        <f ca="1"/>
        <v>93.261643121432698</v>
      </c>
      <c r="AB152" s="23">
        <f ca="1"/>
        <v>93.261643121432698</v>
      </c>
      <c r="AC152" s="23">
        <f ca="1"/>
        <v>93.261643121432698</v>
      </c>
      <c r="AD152" s="23">
        <f ca="1"/>
        <v>93.261643121432698</v>
      </c>
      <c r="AE152" s="23">
        <f ca="1"/>
        <v>93.261643121432698</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83.403716163209921</v>
      </c>
      <c r="AK152" s="30">
        <f ca="1"/>
        <v>68.408918749540106</v>
      </c>
      <c r="AL152" s="23">
        <f ca="1"/>
        <v>71.974882800285755</v>
      </c>
      <c r="AM152" s="23">
        <f ca="1"/>
        <v>75.366048691155427</v>
      </c>
      <c r="AN152" s="23">
        <f ca="1"/>
        <v>78.255235276826056</v>
      </c>
      <c r="AO152" s="23">
        <f ca="1"/>
        <v>81.264635487405371</v>
      </c>
      <c r="AP152" s="23">
        <f ca="1"/>
        <v>82.583671433388105</v>
      </c>
      <c r="AQ152" s="23">
        <f ca="1"/>
        <v>84.383980927879804</v>
      </c>
      <c r="AR152" s="23">
        <f ca="1"/>
        <v>87.721609915983564</v>
      </c>
      <c r="AS152" s="23">
        <f ca="1"/>
        <v>86.630296722758601</v>
      </c>
      <c r="AT152" s="23">
        <f ca="1"/>
        <v>90.989654974008815</v>
      </c>
      <c r="AU152" s="23">
        <f ca="1"/>
        <v>93.504225126807128</v>
      </c>
      <c r="AV152" s="23">
        <f ca="1"/>
        <v>93.504225126807128</v>
      </c>
      <c r="AW152" s="23">
        <f ca="1"/>
        <v>93.504225126807128</v>
      </c>
      <c r="AX152" s="23">
        <f ca="1"/>
        <v>93.504225126807128</v>
      </c>
      <c r="AY152" s="23">
        <f ca="1"/>
        <v>93.504225126807128</v>
      </c>
      <c r="AZ152" s="23">
        <f ca="1"/>
        <v>93.504225126807128</v>
      </c>
      <c r="BA152" s="23">
        <f ca="1"/>
        <v>93.504225126807128</v>
      </c>
      <c r="BB152" s="23">
        <f ca="1"/>
        <v>93.504225126807128</v>
      </c>
      <c r="BC152" s="23">
        <f ca="1"/>
        <v>93.504225126807128</v>
      </c>
      <c r="BD152" s="23">
        <f ca="1"/>
        <v>93.504225126807128</v>
      </c>
      <c r="BE152" s="23">
        <f ca="1"/>
        <v>93.504225126807128</v>
      </c>
      <c r="BF152" s="23">
        <f ca="1"/>
        <v>93.504225126807128</v>
      </c>
      <c r="BG152" s="23">
        <f ca="1"/>
        <v>93.504225126807128</v>
      </c>
      <c r="BH152" s="23">
        <f ca="1"/>
        <v>93.504225126807128</v>
      </c>
      <c r="BI152" s="23">
        <f ca="1"/>
        <v>93.504225126807128</v>
      </c>
      <c r="BJ152" s="23">
        <f ca="1"/>
        <v>93.504225126807128</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864</v>
      </c>
      <c r="B154" s="31">
        <f t="shared" ref="B154:AE154" ca="1" si="16">PowerFactor*SUM(B130:B153)</f>
        <v>113549.19725272607</v>
      </c>
      <c r="C154" s="31">
        <f t="shared" ca="1" si="16"/>
        <v>118982.09492675459</v>
      </c>
      <c r="D154" s="31">
        <f t="shared" ca="1" si="16"/>
        <v>135228.19174716942</v>
      </c>
      <c r="E154" s="31">
        <f t="shared" ca="1" si="16"/>
        <v>132578.31466808857</v>
      </c>
      <c r="F154" s="31">
        <f t="shared" ca="1" si="16"/>
        <v>107295.79951085373</v>
      </c>
      <c r="G154" s="31">
        <f t="shared" ca="1" si="16"/>
        <v>112629.32178161314</v>
      </c>
      <c r="H154" s="31">
        <f t="shared" ca="1" si="16"/>
        <v>118777.22545107806</v>
      </c>
      <c r="I154" s="31">
        <f t="shared" ca="1" si="16"/>
        <v>123377.26670782767</v>
      </c>
      <c r="J154" s="31">
        <f t="shared" ca="1" si="16"/>
        <v>128448.62021770202</v>
      </c>
      <c r="K154" s="31">
        <f t="shared" ca="1" si="16"/>
        <v>131106.67924906977</v>
      </c>
      <c r="L154" s="31">
        <f t="shared" ca="1" si="16"/>
        <v>133408.88799497089</v>
      </c>
      <c r="M154" s="31">
        <f t="shared" ca="1" si="16"/>
        <v>139107.84636208898</v>
      </c>
      <c r="N154" s="31">
        <f t="shared" ca="1" si="16"/>
        <v>135670.89686127077</v>
      </c>
      <c r="O154" s="31">
        <f t="shared" ca="1" si="16"/>
        <v>144964.52463392628</v>
      </c>
      <c r="P154" s="31">
        <f t="shared" ca="1" si="16"/>
        <v>157087.32107254333</v>
      </c>
      <c r="Q154" s="31">
        <f t="shared" ca="1" si="16"/>
        <v>157087.32107254333</v>
      </c>
      <c r="R154" s="31">
        <f t="shared" ca="1" si="16"/>
        <v>157087.32107254333</v>
      </c>
      <c r="S154" s="31">
        <f t="shared" ca="1" si="16"/>
        <v>157087.32107254333</v>
      </c>
      <c r="T154" s="31">
        <f t="shared" ca="1" si="16"/>
        <v>157087.32107254333</v>
      </c>
      <c r="U154" s="31">
        <f t="shared" ca="1" si="16"/>
        <v>157087.32107254333</v>
      </c>
      <c r="V154" s="31">
        <f t="shared" ca="1" si="16"/>
        <v>157087.32107254333</v>
      </c>
      <c r="W154" s="31">
        <f t="shared" ca="1" si="16"/>
        <v>157087.32107254333</v>
      </c>
      <c r="X154" s="31">
        <f t="shared" ca="1" si="16"/>
        <v>157087.32107254333</v>
      </c>
      <c r="Y154" s="31">
        <f t="shared" ca="1" si="16"/>
        <v>157087.32107254333</v>
      </c>
      <c r="Z154" s="31">
        <f t="shared" ca="1" si="16"/>
        <v>157087.32107254333</v>
      </c>
      <c r="AA154" s="31">
        <f t="shared" ca="1" si="16"/>
        <v>157087.32107254333</v>
      </c>
      <c r="AB154" s="31">
        <f t="shared" ca="1" si="16"/>
        <v>157087.32107254333</v>
      </c>
      <c r="AC154" s="31">
        <f t="shared" ca="1" si="16"/>
        <v>157087.32107254333</v>
      </c>
      <c r="AD154" s="31">
        <f t="shared" ca="1" si="16"/>
        <v>157087.32107254333</v>
      </c>
      <c r="AE154" s="31">
        <f t="shared" ca="1" si="16"/>
        <v>157087.32107254333</v>
      </c>
      <c r="AF154" s="4" t="s">
        <v>864</v>
      </c>
      <c r="AG154" s="31">
        <f t="shared" ref="AG154:BJ154" ca="1" si="17">PowerFactor*SUM(AG130:AG153)</f>
        <v>120855.05131095859</v>
      </c>
      <c r="AH154" s="31">
        <f t="shared" ca="1" si="17"/>
        <v>126495.34897865634</v>
      </c>
      <c r="AI154" s="31">
        <f t="shared" ca="1" si="17"/>
        <v>142615.19717526555</v>
      </c>
      <c r="AJ154" s="31">
        <f t="shared" ca="1" si="17"/>
        <v>140482.90273541733</v>
      </c>
      <c r="AK154" s="31">
        <f t="shared" ca="1" si="17"/>
        <v>115226.08249398225</v>
      </c>
      <c r="AL154" s="31">
        <f t="shared" ca="1" si="17"/>
        <v>121232.49328650124</v>
      </c>
      <c r="AM154" s="31">
        <f t="shared" ca="1" si="17"/>
        <v>126944.47891402958</v>
      </c>
      <c r="AN154" s="31">
        <f t="shared" ca="1" si="17"/>
        <v>131810.94454375026</v>
      </c>
      <c r="AO154" s="31">
        <f t="shared" ca="1" si="17"/>
        <v>136879.89466399979</v>
      </c>
      <c r="AP154" s="31">
        <f t="shared" ca="1" si="17"/>
        <v>139101.64217152569</v>
      </c>
      <c r="AQ154" s="31">
        <f t="shared" ca="1" si="17"/>
        <v>142134.03347545047</v>
      </c>
      <c r="AR154" s="31">
        <f t="shared" ca="1" si="17"/>
        <v>147755.84303109604</v>
      </c>
      <c r="AS154" s="31">
        <f t="shared" ca="1" si="17"/>
        <v>145917.66540268331</v>
      </c>
      <c r="AT154" s="31">
        <f t="shared" ca="1" si="17"/>
        <v>153260.44734780441</v>
      </c>
      <c r="AU154" s="31">
        <f t="shared" ca="1" si="17"/>
        <v>157495.91946400699</v>
      </c>
      <c r="AV154" s="31">
        <f t="shared" ca="1" si="17"/>
        <v>157495.91946400699</v>
      </c>
      <c r="AW154" s="31">
        <f t="shared" ca="1" si="17"/>
        <v>157495.91946400699</v>
      </c>
      <c r="AX154" s="31">
        <f t="shared" ca="1" si="17"/>
        <v>157495.91946400699</v>
      </c>
      <c r="AY154" s="31">
        <f t="shared" ca="1" si="17"/>
        <v>157495.91946400699</v>
      </c>
      <c r="AZ154" s="31">
        <f t="shared" ca="1" si="17"/>
        <v>157495.91946400699</v>
      </c>
      <c r="BA154" s="31">
        <f t="shared" ca="1" si="17"/>
        <v>157495.91946400699</v>
      </c>
      <c r="BB154" s="31">
        <f t="shared" ca="1" si="17"/>
        <v>157495.91946400699</v>
      </c>
      <c r="BC154" s="31">
        <f t="shared" ca="1" si="17"/>
        <v>157495.91946400699</v>
      </c>
      <c r="BD154" s="31">
        <f t="shared" ca="1" si="17"/>
        <v>157495.91946400699</v>
      </c>
      <c r="BE154" s="31">
        <f t="shared" ca="1" si="17"/>
        <v>157495.91946400699</v>
      </c>
      <c r="BF154" s="31">
        <f t="shared" ca="1" si="17"/>
        <v>157495.91946400699</v>
      </c>
      <c r="BG154" s="31">
        <f t="shared" ca="1" si="17"/>
        <v>157495.91946400699</v>
      </c>
      <c r="BH154" s="31">
        <f t="shared" ca="1" si="17"/>
        <v>157495.91946400699</v>
      </c>
      <c r="BI154" s="31">
        <f t="shared" ca="1" si="17"/>
        <v>157495.91946400699</v>
      </c>
      <c r="BJ154" s="31">
        <f t="shared" ca="1" si="17"/>
        <v>157495.91946400699</v>
      </c>
    </row>
    <row r="155" spans="1:62">
      <c r="A155" s="4" t="s">
        <v>937</v>
      </c>
      <c r="B155" s="31">
        <f t="shared" ref="B155:AD155" ca="1" si="18">B154*Probability_Weighting_for_50__POE_MDs</f>
        <v>79484.438076908235</v>
      </c>
      <c r="C155" s="31">
        <f t="shared" ca="1" si="18"/>
        <v>83287.466448728213</v>
      </c>
      <c r="D155" s="31">
        <f t="shared" ca="1" si="18"/>
        <v>94659.73422301859</v>
      </c>
      <c r="E155" s="31">
        <f t="shared" ca="1" si="18"/>
        <v>92804.820267661999</v>
      </c>
      <c r="F155" s="31">
        <f t="shared" ca="1" si="18"/>
        <v>75107.059657597609</v>
      </c>
      <c r="G155" s="31">
        <f t="shared" ca="1" si="18"/>
        <v>78840.52524712919</v>
      </c>
      <c r="H155" s="31">
        <f t="shared" ca="1" si="18"/>
        <v>83144.057815754641</v>
      </c>
      <c r="I155" s="31">
        <f t="shared" ca="1" si="18"/>
        <v>86364.08669547936</v>
      </c>
      <c r="J155" s="31">
        <f t="shared" ca="1" si="18"/>
        <v>89914.03415239141</v>
      </c>
      <c r="K155" s="31">
        <f t="shared" ca="1" si="18"/>
        <v>91774.675474348827</v>
      </c>
      <c r="L155" s="31">
        <f t="shared" ca="1" si="18"/>
        <v>93386.22159647962</v>
      </c>
      <c r="M155" s="31">
        <f t="shared" ca="1" si="18"/>
        <v>97375.492453462284</v>
      </c>
      <c r="N155" s="31">
        <f t="shared" ca="1" si="18"/>
        <v>94969.627802889532</v>
      </c>
      <c r="O155" s="31">
        <f t="shared" ca="1" si="18"/>
        <v>101475.16724374839</v>
      </c>
      <c r="P155" s="31">
        <f t="shared" ca="1" si="18"/>
        <v>109961.12475078032</v>
      </c>
      <c r="Q155" s="31">
        <f t="shared" ca="1" si="18"/>
        <v>109961.12475078032</v>
      </c>
      <c r="R155" s="31">
        <f t="shared" ca="1" si="18"/>
        <v>109961.12475078032</v>
      </c>
      <c r="S155" s="31">
        <f t="shared" ca="1" si="18"/>
        <v>109961.12475078032</v>
      </c>
      <c r="T155" s="31">
        <f t="shared" ca="1" si="18"/>
        <v>109961.12475078032</v>
      </c>
      <c r="U155" s="31">
        <f t="shared" ca="1" si="18"/>
        <v>109961.12475078032</v>
      </c>
      <c r="V155" s="31">
        <f t="shared" ca="1" si="18"/>
        <v>109961.12475078032</v>
      </c>
      <c r="W155" s="31">
        <f t="shared" ca="1" si="18"/>
        <v>109961.12475078032</v>
      </c>
      <c r="X155" s="31">
        <f t="shared" ca="1" si="18"/>
        <v>109961.12475078032</v>
      </c>
      <c r="Y155" s="31">
        <f t="shared" ca="1" si="18"/>
        <v>109961.12475078032</v>
      </c>
      <c r="Z155" s="31">
        <f t="shared" ca="1" si="18"/>
        <v>109961.12475078032</v>
      </c>
      <c r="AA155" s="31">
        <f t="shared" ca="1" si="18"/>
        <v>109961.12475078032</v>
      </c>
      <c r="AB155" s="31">
        <f t="shared" ca="1" si="18"/>
        <v>109961.12475078032</v>
      </c>
      <c r="AC155" s="31">
        <f t="shared" ca="1" si="18"/>
        <v>109961.12475078032</v>
      </c>
      <c r="AD155" s="31">
        <f t="shared" ca="1" si="18"/>
        <v>109961.12475078032</v>
      </c>
      <c r="AE155" s="31">
        <f ca="1">AE154*Probability_Weighting_for_50__POE_MDs</f>
        <v>109961.12475078032</v>
      </c>
      <c r="AF155" s="4" t="s">
        <v>938</v>
      </c>
      <c r="AG155" s="31">
        <f t="shared" ref="AG155:BJ155" ca="1" si="19">AG154*Probability_Weighting_for_10__POE_MDs</f>
        <v>36256.515393287576</v>
      </c>
      <c r="AH155" s="31">
        <f t="shared" ca="1" si="19"/>
        <v>37948.604693596899</v>
      </c>
      <c r="AI155" s="31">
        <f t="shared" ca="1" si="19"/>
        <v>42784.559152579663</v>
      </c>
      <c r="AJ155" s="31">
        <f t="shared" ca="1" si="19"/>
        <v>42144.870820625198</v>
      </c>
      <c r="AK155" s="31">
        <f t="shared" ca="1" si="19"/>
        <v>34567.824748194675</v>
      </c>
      <c r="AL155" s="31">
        <f t="shared" ca="1" si="19"/>
        <v>36369.747985950373</v>
      </c>
      <c r="AM155" s="31">
        <f t="shared" ca="1" si="19"/>
        <v>38083.343674208874</v>
      </c>
      <c r="AN155" s="31">
        <f t="shared" ca="1" si="19"/>
        <v>39543.283363125076</v>
      </c>
      <c r="AO155" s="31">
        <f t="shared" ca="1" si="19"/>
        <v>41063.968399199934</v>
      </c>
      <c r="AP155" s="31">
        <f t="shared" ca="1" si="19"/>
        <v>41730.492651457702</v>
      </c>
      <c r="AQ155" s="31">
        <f t="shared" ca="1" si="19"/>
        <v>42640.210042635139</v>
      </c>
      <c r="AR155" s="31">
        <f t="shared" ca="1" si="19"/>
        <v>44326.75290932881</v>
      </c>
      <c r="AS155" s="31">
        <f t="shared" ca="1" si="19"/>
        <v>43775.299620804995</v>
      </c>
      <c r="AT155" s="31">
        <f t="shared" ca="1" si="19"/>
        <v>45978.134204341324</v>
      </c>
      <c r="AU155" s="31">
        <f t="shared" ca="1" si="19"/>
        <v>47248.775839202099</v>
      </c>
      <c r="AV155" s="31">
        <f t="shared" ca="1" si="19"/>
        <v>47248.775839202099</v>
      </c>
      <c r="AW155" s="31">
        <f t="shared" ca="1" si="19"/>
        <v>47248.775839202099</v>
      </c>
      <c r="AX155" s="31">
        <f t="shared" ca="1" si="19"/>
        <v>47248.775839202099</v>
      </c>
      <c r="AY155" s="31">
        <f t="shared" ca="1" si="19"/>
        <v>47248.775839202099</v>
      </c>
      <c r="AZ155" s="31">
        <f t="shared" ca="1" si="19"/>
        <v>47248.775839202099</v>
      </c>
      <c r="BA155" s="31">
        <f t="shared" ca="1" si="19"/>
        <v>47248.775839202099</v>
      </c>
      <c r="BB155" s="31">
        <f t="shared" ca="1" si="19"/>
        <v>47248.775839202099</v>
      </c>
      <c r="BC155" s="31">
        <f t="shared" ca="1" si="19"/>
        <v>47248.775839202099</v>
      </c>
      <c r="BD155" s="31">
        <f t="shared" ca="1" si="19"/>
        <v>47248.775839202099</v>
      </c>
      <c r="BE155" s="31">
        <f t="shared" ca="1" si="19"/>
        <v>47248.775839202099</v>
      </c>
      <c r="BF155" s="31">
        <f t="shared" ca="1" si="19"/>
        <v>47248.775839202099</v>
      </c>
      <c r="BG155" s="31">
        <f t="shared" ca="1" si="19"/>
        <v>47248.775839202099</v>
      </c>
      <c r="BH155" s="31">
        <f t="shared" ca="1" si="19"/>
        <v>47248.775839202099</v>
      </c>
      <c r="BI155" s="31">
        <f t="shared" ca="1" si="19"/>
        <v>47248.775839202099</v>
      </c>
      <c r="BJ155" s="31">
        <f t="shared" ca="1" si="19"/>
        <v>47248.775839202099</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53.519491197539836</v>
      </c>
      <c r="AK161" s="4">
        <f ca="1"/>
        <v>44.873092635619685</v>
      </c>
      <c r="AL161" s="4">
        <f ca="1"/>
        <v>46.686840901351239</v>
      </c>
      <c r="AM161" s="4">
        <f ca="1"/>
        <v>48.159100134586851</v>
      </c>
      <c r="AN161" s="4">
        <f ca="1"/>
        <v>49.575190776789839</v>
      </c>
      <c r="AO161" s="4">
        <f ca="1"/>
        <v>50.801132973242801</v>
      </c>
      <c r="AP161" s="4">
        <f ca="1"/>
        <v>51.416171743475864</v>
      </c>
      <c r="AQ161" s="4">
        <f ca="1"/>
        <v>52.322550294131702</v>
      </c>
      <c r="AR161" s="4">
        <f ca="1"/>
        <v>53.359478999102762</v>
      </c>
      <c r="AS161" s="4">
        <f ca="1"/>
        <v>54.417850390203817</v>
      </c>
      <c r="AT161" s="4">
        <f ca="1"/>
        <v>55.74913692864088</v>
      </c>
      <c r="AU161" s="4">
        <f ca="1"/>
        <v>55.956973489061312</v>
      </c>
      <c r="AV161" s="4">
        <f ca="1"/>
        <v>55.956973489061312</v>
      </c>
      <c r="AW161" s="4">
        <f ca="1"/>
        <v>55.956973489061312</v>
      </c>
      <c r="AX161" s="4">
        <f ca="1"/>
        <v>55.956973489061312</v>
      </c>
      <c r="AY161" s="4">
        <f ca="1"/>
        <v>55.956973489061312</v>
      </c>
      <c r="AZ161" s="4">
        <f ca="1"/>
        <v>55.956973489061312</v>
      </c>
      <c r="BA161" s="4">
        <f ca="1"/>
        <v>55.956973489061312</v>
      </c>
      <c r="BB161" s="4">
        <f ca="1"/>
        <v>55.956973489061312</v>
      </c>
      <c r="BC161" s="4">
        <f ca="1"/>
        <v>55.956973489061312</v>
      </c>
      <c r="BD161" s="4">
        <f ca="1"/>
        <v>55.956973489061312</v>
      </c>
      <c r="BE161" s="4">
        <f ca="1"/>
        <v>55.956973489061312</v>
      </c>
      <c r="BF161" s="4">
        <f ca="1"/>
        <v>55.956973489061312</v>
      </c>
      <c r="BG161" s="4">
        <f ca="1"/>
        <v>55.956973489061312</v>
      </c>
      <c r="BH161" s="4">
        <f ca="1"/>
        <v>55.956973489061312</v>
      </c>
      <c r="BI161" s="4">
        <f ca="1"/>
        <v>55.956973489061312</v>
      </c>
      <c r="BJ161" s="4">
        <f ca="1"/>
        <v>55.956973489061312</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23.674550443807671</v>
      </c>
      <c r="F162" s="23">
        <f ca="1"/>
        <v>19.268419816738653</v>
      </c>
      <c r="G162" s="23">
        <f ca="1"/>
        <v>20.159664501408486</v>
      </c>
      <c r="H162" s="23">
        <f ca="1"/>
        <v>20.725670625454256</v>
      </c>
      <c r="I162" s="23">
        <f ca="1"/>
        <v>21.3718094259306</v>
      </c>
      <c r="J162" s="23">
        <f ca="1"/>
        <v>21.88810613931906</v>
      </c>
      <c r="K162" s="23">
        <f ca="1"/>
        <v>22.224586257602546</v>
      </c>
      <c r="L162" s="23">
        <f ca="1"/>
        <v>23.025962474491411</v>
      </c>
      <c r="M162" s="23">
        <f ca="1"/>
        <v>23.580224577521598</v>
      </c>
      <c r="N162" s="23">
        <f ca="1"/>
        <v>23.87189647637938</v>
      </c>
      <c r="O162" s="23">
        <f ca="1"/>
        <v>24.412790205799929</v>
      </c>
      <c r="P162" s="23">
        <f ca="1"/>
        <v>24.255366988506672</v>
      </c>
      <c r="Q162" s="23">
        <f ca="1"/>
        <v>24.255366988506672</v>
      </c>
      <c r="R162" s="23">
        <f ca="1"/>
        <v>24.255366988506672</v>
      </c>
      <c r="S162" s="23">
        <f ca="1"/>
        <v>24.255366988506672</v>
      </c>
      <c r="T162" s="23">
        <f ca="1"/>
        <v>24.255366988506672</v>
      </c>
      <c r="U162" s="23">
        <f ca="1"/>
        <v>24.255366988506672</v>
      </c>
      <c r="V162" s="23">
        <f ca="1"/>
        <v>24.255366988506672</v>
      </c>
      <c r="W162" s="23">
        <f ca="1"/>
        <v>24.255366988506672</v>
      </c>
      <c r="X162" s="23">
        <f ca="1"/>
        <v>24.255366988506672</v>
      </c>
      <c r="Y162" s="23">
        <f ca="1"/>
        <v>24.255366988506672</v>
      </c>
      <c r="Z162" s="23">
        <f ca="1"/>
        <v>24.255366988506672</v>
      </c>
      <c r="AA162" s="23">
        <f ca="1"/>
        <v>24.255366988506672</v>
      </c>
      <c r="AB162" s="23">
        <f ca="1"/>
        <v>24.255366988506672</v>
      </c>
      <c r="AC162" s="23">
        <f ca="1"/>
        <v>24.255366988506672</v>
      </c>
      <c r="AD162" s="23">
        <f ca="1"/>
        <v>24.255366988506672</v>
      </c>
      <c r="AE162" s="23">
        <f ca="1"/>
        <v>24.255366988506672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26.490803431948116</v>
      </c>
      <c r="AK162" s="23">
        <f ca="1"/>
        <v>22.211053389992667</v>
      </c>
      <c r="AL162" s="23">
        <f ca="1"/>
        <v>23.108813209965319</v>
      </c>
      <c r="AM162" s="23">
        <f ca="1"/>
        <v>23.837544538978925</v>
      </c>
      <c r="AN162" s="23">
        <f ca="1"/>
        <v>24.538473826702511</v>
      </c>
      <c r="AO162" s="23">
        <f ca="1"/>
        <v>25.145284411378984</v>
      </c>
      <c r="AP162" s="23">
        <f ca="1"/>
        <v>25.449713149408915</v>
      </c>
      <c r="AQ162" s="23">
        <f ca="1"/>
        <v>25.898347758653131</v>
      </c>
      <c r="AR162" s="23">
        <f ca="1"/>
        <v>26.411601414128764</v>
      </c>
      <c r="AS162" s="23">
        <f ca="1"/>
        <v>26.935468660477774</v>
      </c>
      <c r="AT162" s="23">
        <f ca="1"/>
        <v>27.594422047593611</v>
      </c>
      <c r="AU162" s="23">
        <f ca="1"/>
        <v>27.697295922977588</v>
      </c>
      <c r="AV162" s="23">
        <f ca="1"/>
        <v>27.697295922977588</v>
      </c>
      <c r="AW162" s="23">
        <f ca="1"/>
        <v>27.697295922977588</v>
      </c>
      <c r="AX162" s="23">
        <f ca="1"/>
        <v>27.697295922977588</v>
      </c>
      <c r="AY162" s="23">
        <f ca="1"/>
        <v>27.697295922977588</v>
      </c>
      <c r="AZ162" s="23">
        <f ca="1"/>
        <v>27.697295922977588</v>
      </c>
      <c r="BA162" s="23">
        <f ca="1"/>
        <v>27.697295922977588</v>
      </c>
      <c r="BB162" s="23">
        <f ca="1"/>
        <v>27.697295922977588</v>
      </c>
      <c r="BC162" s="23">
        <f ca="1"/>
        <v>27.697295922977588</v>
      </c>
      <c r="BD162" s="23">
        <f ca="1"/>
        <v>27.697295922977588</v>
      </c>
      <c r="BE162" s="23">
        <f ca="1"/>
        <v>27.697295922977588</v>
      </c>
      <c r="BF162" s="23">
        <f ca="1"/>
        <v>27.697295922977588</v>
      </c>
      <c r="BG162" s="23">
        <f ca="1"/>
        <v>27.697295922977588</v>
      </c>
      <c r="BH162" s="23">
        <f ca="1"/>
        <v>27.697295922977588</v>
      </c>
      <c r="BI162" s="23">
        <f ca="1"/>
        <v>27.697295922977588</v>
      </c>
      <c r="BJ162" s="23">
        <f ca="1"/>
        <v>27.697295922977588</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23.434199677880688</v>
      </c>
      <c r="F163" s="23">
        <f ca="1"/>
        <v>19.072801341441814</v>
      </c>
      <c r="G163" s="23">
        <f ca="1"/>
        <v>19.954997856724134</v>
      </c>
      <c r="H163" s="23">
        <f ca="1"/>
        <v>20.515257725703453</v>
      </c>
      <c r="I163" s="23">
        <f ca="1"/>
        <v>21.154836741403383</v>
      </c>
      <c r="J163" s="23">
        <f ca="1"/>
        <v>21.665891863792982</v>
      </c>
      <c r="K163" s="23">
        <f ca="1"/>
        <v>21.998955940266484</v>
      </c>
      <c r="L163" s="23">
        <f ca="1"/>
        <v>22.792196357999114</v>
      </c>
      <c r="M163" s="23">
        <f ca="1"/>
        <v>23.340831434602592</v>
      </c>
      <c r="N163" s="23">
        <f ca="1"/>
        <v>23.62954219743137</v>
      </c>
      <c r="O163" s="23">
        <f ca="1"/>
        <v>24.164944619954245</v>
      </c>
      <c r="P163" s="23">
        <f ca="1"/>
        <v>24.009119607912695</v>
      </c>
      <c r="Q163" s="23">
        <f ca="1"/>
        <v>24.009119607912695</v>
      </c>
      <c r="R163" s="23">
        <f ca="1"/>
        <v>24.009119607912695</v>
      </c>
      <c r="S163" s="23">
        <f ca="1"/>
        <v>24.009119607912695</v>
      </c>
      <c r="T163" s="23">
        <f ca="1"/>
        <v>24.009119607912695</v>
      </c>
      <c r="U163" s="23">
        <f ca="1"/>
        <v>24.009119607912695</v>
      </c>
      <c r="V163" s="23">
        <f ca="1"/>
        <v>24.009119607912695</v>
      </c>
      <c r="W163" s="23">
        <f ca="1"/>
        <v>24.009119607912695</v>
      </c>
      <c r="X163" s="23">
        <f ca="1"/>
        <v>24.009119607912695</v>
      </c>
      <c r="Y163" s="23">
        <f ca="1"/>
        <v>24.009119607912695</v>
      </c>
      <c r="Z163" s="23">
        <f ca="1"/>
        <v>24.009119607912695</v>
      </c>
      <c r="AA163" s="23">
        <f ca="1"/>
        <v>24.009119607912695</v>
      </c>
      <c r="AB163" s="23">
        <f ca="1"/>
        <v>24.009119607912695</v>
      </c>
      <c r="AC163" s="23">
        <f ca="1"/>
        <v>24.009119607912695</v>
      </c>
      <c r="AD163" s="23">
        <f ca="1"/>
        <v>24.009119607912695</v>
      </c>
      <c r="AE163" s="23">
        <f ca="1"/>
        <v>24.009119607912695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52.4437225302526</v>
      </c>
      <c r="AK163" s="23">
        <f ca="1"/>
        <v>43.971120924350956</v>
      </c>
      <c r="AL163" s="23">
        <f ca="1"/>
        <v>45.748411938510017</v>
      </c>
      <c r="AM163" s="23">
        <f ca="1"/>
        <v>47.191078021328821</v>
      </c>
      <c r="AN163" s="23">
        <f ca="1"/>
        <v>48.578704530020175</v>
      </c>
      <c r="AO163" s="23">
        <f ca="1"/>
        <v>49.780004672273101</v>
      </c>
      <c r="AP163" s="23">
        <f ca="1"/>
        <v>50.382680854159773</v>
      </c>
      <c r="AQ163" s="23">
        <f ca="1"/>
        <v>51.270840740480807</v>
      </c>
      <c r="AR163" s="23">
        <f ca="1"/>
        <v>52.286926657412259</v>
      </c>
      <c r="AS163" s="23">
        <f ca="1"/>
        <v>53.324024251707257</v>
      </c>
      <c r="AT163" s="23">
        <f ca="1"/>
        <v>54.62855126173352</v>
      </c>
      <c r="AU163" s="23">
        <f ca="1"/>
        <v>54.832210202849012</v>
      </c>
      <c r="AV163" s="23">
        <f ca="1"/>
        <v>54.832210202849012</v>
      </c>
      <c r="AW163" s="23">
        <f ca="1"/>
        <v>54.832210202849012</v>
      </c>
      <c r="AX163" s="23">
        <f ca="1"/>
        <v>54.832210202849012</v>
      </c>
      <c r="AY163" s="23">
        <f ca="1"/>
        <v>54.832210202849012</v>
      </c>
      <c r="AZ163" s="23">
        <f ca="1"/>
        <v>54.832210202849012</v>
      </c>
      <c r="BA163" s="23">
        <f ca="1"/>
        <v>54.832210202849012</v>
      </c>
      <c r="BB163" s="23">
        <f ca="1"/>
        <v>54.832210202849012</v>
      </c>
      <c r="BC163" s="23">
        <f ca="1"/>
        <v>54.832210202849012</v>
      </c>
      <c r="BD163" s="23">
        <f ca="1"/>
        <v>54.832210202849012</v>
      </c>
      <c r="BE163" s="23">
        <f ca="1"/>
        <v>54.832210202849012</v>
      </c>
      <c r="BF163" s="23">
        <f ca="1"/>
        <v>54.832210202849012</v>
      </c>
      <c r="BG163" s="23">
        <f ca="1"/>
        <v>54.832210202849012</v>
      </c>
      <c r="BH163" s="23">
        <f ca="1"/>
        <v>54.832210202849012</v>
      </c>
      <c r="BI163" s="23">
        <f ca="1"/>
        <v>54.832210202849012</v>
      </c>
      <c r="BJ163" s="23">
        <f ca="1"/>
        <v>54.832210202849012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69.221020586970653</v>
      </c>
      <c r="F164" s="23">
        <f ca="1"/>
        <v>56.338120885489666</v>
      </c>
      <c r="G164" s="23">
        <f ca="1"/>
        <v>58.943993669092826</v>
      </c>
      <c r="H164" s="23">
        <f ca="1"/>
        <v>60.598915128231731</v>
      </c>
      <c r="I164" s="23">
        <f ca="1"/>
        <v>62.488133143837693</v>
      </c>
      <c r="J164" s="23">
        <f ca="1"/>
        <v>63.997711351511569</v>
      </c>
      <c r="K164" s="23">
        <f ca="1"/>
        <v>64.981531392787147</v>
      </c>
      <c r="L164" s="23">
        <f ca="1"/>
        <v>67.324641549782001</v>
      </c>
      <c r="M164" s="23">
        <f ca="1"/>
        <v>68.94522516067228</v>
      </c>
      <c r="N164" s="23">
        <f ca="1"/>
        <v>69.798032337028047</v>
      </c>
      <c r="O164" s="23">
        <f ca="1"/>
        <v>71.379528723557158</v>
      </c>
      <c r="P164" s="23">
        <f ca="1"/>
        <v>70.919245611065193</v>
      </c>
      <c r="Q164" s="23">
        <f ca="1"/>
        <v>70.919245611065193</v>
      </c>
      <c r="R164" s="23">
        <f ca="1"/>
        <v>70.919245611065193</v>
      </c>
      <c r="S164" s="23">
        <f ca="1"/>
        <v>70.919245611065193</v>
      </c>
      <c r="T164" s="23">
        <f ca="1"/>
        <v>70.919245611065193</v>
      </c>
      <c r="U164" s="23">
        <f ca="1"/>
        <v>70.919245611065193</v>
      </c>
      <c r="V164" s="23">
        <f ca="1"/>
        <v>70.919245611065193</v>
      </c>
      <c r="W164" s="23">
        <f ca="1"/>
        <v>70.919245611065193</v>
      </c>
      <c r="X164" s="23">
        <f ca="1"/>
        <v>70.919245611065193</v>
      </c>
      <c r="Y164" s="23">
        <f ca="1"/>
        <v>70.919245611065193</v>
      </c>
      <c r="Z164" s="23">
        <f ca="1"/>
        <v>70.919245611065193</v>
      </c>
      <c r="AA164" s="23">
        <f ca="1"/>
        <v>70.919245611065193</v>
      </c>
      <c r="AB164" s="23">
        <f ca="1"/>
        <v>70.919245611065193</v>
      </c>
      <c r="AC164" s="23">
        <f ca="1"/>
        <v>70.919245611065193</v>
      </c>
      <c r="AD164" s="23">
        <f ca="1"/>
        <v>70.919245611065193</v>
      </c>
      <c r="AE164" s="23">
        <f ca="1"/>
        <v>70.919245611065193</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103.27379205957442</v>
      </c>
      <c r="AK164" s="23">
        <f ca="1"/>
        <v>86.58928428179884</v>
      </c>
      <c r="AL164" s="23">
        <f ca="1"/>
        <v>90.089180432758226</v>
      </c>
      <c r="AM164" s="23">
        <f ca="1"/>
        <v>92.930122872770667</v>
      </c>
      <c r="AN164" s="23">
        <f ca="1"/>
        <v>95.662679689885962</v>
      </c>
      <c r="AO164" s="23">
        <f ca="1"/>
        <v>98.028316893091699</v>
      </c>
      <c r="AP164" s="23">
        <f ca="1"/>
        <v>99.215125374345462</v>
      </c>
      <c r="AQ164" s="23">
        <f ca="1"/>
        <v>100.96411715048535</v>
      </c>
      <c r="AR164" s="23">
        <f ca="1"/>
        <v>102.9650248022888</v>
      </c>
      <c r="AS164" s="23">
        <f ca="1"/>
        <v>105.00730929566973</v>
      </c>
      <c r="AT164" s="23">
        <f ca="1"/>
        <v>107.57622402310608</v>
      </c>
      <c r="AU164" s="23">
        <f ca="1"/>
        <v>107.97727547637967</v>
      </c>
      <c r="AV164" s="23">
        <f ca="1"/>
        <v>107.97727547637967</v>
      </c>
      <c r="AW164" s="23">
        <f ca="1"/>
        <v>107.97727547637967</v>
      </c>
      <c r="AX164" s="23">
        <f ca="1"/>
        <v>107.97727547637967</v>
      </c>
      <c r="AY164" s="23">
        <f ca="1"/>
        <v>107.97727547637967</v>
      </c>
      <c r="AZ164" s="23">
        <f ca="1"/>
        <v>107.97727547637967</v>
      </c>
      <c r="BA164" s="23">
        <f ca="1"/>
        <v>107.97727547637967</v>
      </c>
      <c r="BB164" s="23">
        <f ca="1"/>
        <v>107.97727547637967</v>
      </c>
      <c r="BC164" s="23">
        <f ca="1"/>
        <v>107.97727547637967</v>
      </c>
      <c r="BD164" s="23">
        <f ca="1"/>
        <v>107.97727547637967</v>
      </c>
      <c r="BE164" s="23">
        <f ca="1"/>
        <v>107.97727547637967</v>
      </c>
      <c r="BF164" s="23">
        <f ca="1"/>
        <v>107.97727547637967</v>
      </c>
      <c r="BG164" s="23">
        <f ca="1"/>
        <v>107.97727547637967</v>
      </c>
      <c r="BH164" s="23">
        <f ca="1"/>
        <v>107.97727547637967</v>
      </c>
      <c r="BI164" s="23">
        <f ca="1"/>
        <v>107.97727547637967</v>
      </c>
      <c r="BJ164" s="23">
        <f ca="1"/>
        <v>107.97727547637967</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155.62712093772055</v>
      </c>
      <c r="F165" s="23">
        <f ca="1"/>
        <v>126.66296275470337</v>
      </c>
      <c r="G165" s="23">
        <f ca="1"/>
        <v>132.52165243311674</v>
      </c>
      <c r="H165" s="23">
        <f ca="1"/>
        <v>136.24235258864604</v>
      </c>
      <c r="I165" s="23">
        <f ca="1"/>
        <v>140.48981323137127</v>
      </c>
      <c r="J165" s="23">
        <f ca="1"/>
        <v>143.88374340313806</v>
      </c>
      <c r="K165" s="23">
        <f ca="1"/>
        <v>146.09563047510309</v>
      </c>
      <c r="L165" s="23">
        <f ca="1"/>
        <v>151.36356042876344</v>
      </c>
      <c r="M165" s="23">
        <f ca="1"/>
        <v>155.0070600400532</v>
      </c>
      <c r="N165" s="23">
        <f ca="1"/>
        <v>156.92439561883916</v>
      </c>
      <c r="O165" s="23">
        <f ca="1"/>
        <v>160.48001683508082</v>
      </c>
      <c r="P165" s="23">
        <f ca="1"/>
        <v>159.44517893459977</v>
      </c>
      <c r="Q165" s="23">
        <f ca="1"/>
        <v>159.44517893459977</v>
      </c>
      <c r="R165" s="23">
        <f ca="1"/>
        <v>159.44517893459977</v>
      </c>
      <c r="S165" s="23">
        <f ca="1"/>
        <v>159.44517893459977</v>
      </c>
      <c r="T165" s="23">
        <f ca="1"/>
        <v>159.44517893459977</v>
      </c>
      <c r="U165" s="23">
        <f ca="1"/>
        <v>159.44517893459977</v>
      </c>
      <c r="V165" s="23">
        <f ca="1"/>
        <v>159.44517893459977</v>
      </c>
      <c r="W165" s="23">
        <f ca="1"/>
        <v>159.44517893459977</v>
      </c>
      <c r="X165" s="23">
        <f ca="1"/>
        <v>159.44517893459977</v>
      </c>
      <c r="Y165" s="23">
        <f ca="1"/>
        <v>159.44517893459977</v>
      </c>
      <c r="Z165" s="23">
        <f ca="1"/>
        <v>159.44517893459977</v>
      </c>
      <c r="AA165" s="23">
        <f ca="1"/>
        <v>159.44517893459977</v>
      </c>
      <c r="AB165" s="23">
        <f ca="1"/>
        <v>159.44517893459977</v>
      </c>
      <c r="AC165" s="23">
        <f ca="1"/>
        <v>159.44517893459977</v>
      </c>
      <c r="AD165" s="23">
        <f ca="1"/>
        <v>159.44517893459977</v>
      </c>
      <c r="AE165" s="23">
        <f ca="1"/>
        <v>159.44517893459977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373.15725646525885</v>
      </c>
      <c r="AK165" s="23">
        <f ca="1"/>
        <v>312.87143734634321</v>
      </c>
      <c r="AL165" s="23">
        <f ca="1"/>
        <v>325.51754648555192</v>
      </c>
      <c r="AM165" s="23">
        <f ca="1"/>
        <v>335.78267053637808</v>
      </c>
      <c r="AN165" s="23">
        <f ca="1"/>
        <v>345.65616684822044</v>
      </c>
      <c r="AO165" s="23">
        <f ca="1"/>
        <v>354.20387939886621</v>
      </c>
      <c r="AP165" s="23">
        <f ca="1"/>
        <v>358.49215223152129</v>
      </c>
      <c r="AQ165" s="23">
        <f ca="1"/>
        <v>364.81175142265181</v>
      </c>
      <c r="AR165" s="23">
        <f ca="1"/>
        <v>372.04159352389479</v>
      </c>
      <c r="AS165" s="23">
        <f ca="1"/>
        <v>379.42094179099382</v>
      </c>
      <c r="AT165" s="23">
        <f ca="1"/>
        <v>388.70315320848835</v>
      </c>
      <c r="AU165" s="23">
        <f ca="1"/>
        <v>390.1522649048872</v>
      </c>
      <c r="AV165" s="23">
        <f ca="1"/>
        <v>390.1522649048872</v>
      </c>
      <c r="AW165" s="23">
        <f ca="1"/>
        <v>390.1522649048872</v>
      </c>
      <c r="AX165" s="23">
        <f ca="1"/>
        <v>390.1522649048872</v>
      </c>
      <c r="AY165" s="23">
        <f ca="1"/>
        <v>390.1522649048872</v>
      </c>
      <c r="AZ165" s="23">
        <f ca="1"/>
        <v>390.1522649048872</v>
      </c>
      <c r="BA165" s="23">
        <f ca="1"/>
        <v>390.1522649048872</v>
      </c>
      <c r="BB165" s="23">
        <f ca="1"/>
        <v>390.1522649048872</v>
      </c>
      <c r="BC165" s="23">
        <f ca="1"/>
        <v>390.1522649048872</v>
      </c>
      <c r="BD165" s="23">
        <f ca="1"/>
        <v>390.1522649048872</v>
      </c>
      <c r="BE165" s="23">
        <f ca="1"/>
        <v>390.1522649048872</v>
      </c>
      <c r="BF165" s="23">
        <f ca="1"/>
        <v>390.1522649048872</v>
      </c>
      <c r="BG165" s="23">
        <f ca="1"/>
        <v>390.1522649048872</v>
      </c>
      <c r="BH165" s="23">
        <f ca="1"/>
        <v>390.1522649048872</v>
      </c>
      <c r="BI165" s="23">
        <f ca="1"/>
        <v>390.1522649048872</v>
      </c>
      <c r="BJ165" s="23">
        <f ca="1"/>
        <v>390.1522649048872</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252.3683042233304</v>
      </c>
      <c r="F166" s="23">
        <f ca="1"/>
        <v>205.39939906168098</v>
      </c>
      <c r="G166" s="23">
        <f ca="1"/>
        <v>214.89997691856749</v>
      </c>
      <c r="H166" s="23">
        <f ca="1"/>
        <v>220.93354473834475</v>
      </c>
      <c r="I166" s="23">
        <f ca="1"/>
        <v>227.82131875357481</v>
      </c>
      <c r="J166" s="23">
        <f ca="1"/>
        <v>233.32498930238583</v>
      </c>
      <c r="K166" s="23">
        <f ca="1"/>
        <v>236.9118332028697</v>
      </c>
      <c r="L166" s="23">
        <f ca="1"/>
        <v>245.45442231691345</v>
      </c>
      <c r="M166" s="23">
        <f ca="1"/>
        <v>251.3628000649509</v>
      </c>
      <c r="N166" s="23">
        <f ca="1"/>
        <v>254.47199289541459</v>
      </c>
      <c r="O166" s="23">
        <f ca="1"/>
        <v>260.23786513796864</v>
      </c>
      <c r="P166" s="23">
        <f ca="1"/>
        <v>258.55974962367503</v>
      </c>
      <c r="Q166" s="23">
        <f ca="1"/>
        <v>258.55974962367503</v>
      </c>
      <c r="R166" s="23">
        <f ca="1"/>
        <v>258.55974962367503</v>
      </c>
      <c r="S166" s="23">
        <f ca="1"/>
        <v>258.55974962367503</v>
      </c>
      <c r="T166" s="23">
        <f ca="1"/>
        <v>258.55974962367503</v>
      </c>
      <c r="U166" s="23">
        <f ca="1"/>
        <v>258.55974962367503</v>
      </c>
      <c r="V166" s="23">
        <f ca="1"/>
        <v>258.55974962367503</v>
      </c>
      <c r="W166" s="23">
        <f ca="1"/>
        <v>258.55974962367503</v>
      </c>
      <c r="X166" s="23">
        <f ca="1"/>
        <v>258.55974962367503</v>
      </c>
      <c r="Y166" s="23">
        <f ca="1"/>
        <v>258.55974962367503</v>
      </c>
      <c r="Z166" s="23">
        <f ca="1"/>
        <v>258.55974962367503</v>
      </c>
      <c r="AA166" s="23">
        <f ca="1"/>
        <v>258.55974962367503</v>
      </c>
      <c r="AB166" s="23">
        <f ca="1"/>
        <v>258.55974962367503</v>
      </c>
      <c r="AC166" s="23">
        <f ca="1"/>
        <v>258.55974962367503</v>
      </c>
      <c r="AD166" s="23">
        <f ca="1"/>
        <v>258.55974962367503</v>
      </c>
      <c r="AE166" s="23">
        <f ca="1"/>
        <v>258.55974962367503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447.11635234125595</v>
      </c>
      <c r="AK166" s="23">
        <f ca="1"/>
        <v>374.88199249606885</v>
      </c>
      <c r="AL166" s="23">
        <f ca="1"/>
        <v>390.03453768088644</v>
      </c>
      <c r="AM166" s="23">
        <f ca="1"/>
        <v>402.3341908228673</v>
      </c>
      <c r="AN166" s="23">
        <f ca="1"/>
        <v>414.16459631363341</v>
      </c>
      <c r="AO166" s="23">
        <f ca="1"/>
        <v>424.40645009053327</v>
      </c>
      <c r="AP166" s="23">
        <f ca="1"/>
        <v>429.54465087200288</v>
      </c>
      <c r="AQ166" s="23">
        <f ca="1"/>
        <v>437.1167832361503</v>
      </c>
      <c r="AR166" s="23">
        <f ca="1"/>
        <v>445.77956701511704</v>
      </c>
      <c r="AS166" s="23">
        <f ca="1"/>
        <v>454.62148881263209</v>
      </c>
      <c r="AT166" s="23">
        <f ca="1"/>
        <v>465.7434178083688</v>
      </c>
      <c r="AU166" s="23">
        <f ca="1"/>
        <v>467.47974083198176</v>
      </c>
      <c r="AV166" s="23">
        <f ca="1"/>
        <v>467.47974083198176</v>
      </c>
      <c r="AW166" s="23">
        <f ca="1"/>
        <v>467.47974083198176</v>
      </c>
      <c r="AX166" s="23">
        <f ca="1"/>
        <v>467.47974083198176</v>
      </c>
      <c r="AY166" s="23">
        <f ca="1"/>
        <v>467.47974083198176</v>
      </c>
      <c r="AZ166" s="23">
        <f ca="1"/>
        <v>467.47974083198176</v>
      </c>
      <c r="BA166" s="23">
        <f ca="1"/>
        <v>467.47974083198176</v>
      </c>
      <c r="BB166" s="23">
        <f ca="1"/>
        <v>467.47974083198176</v>
      </c>
      <c r="BC166" s="23">
        <f ca="1"/>
        <v>467.47974083198176</v>
      </c>
      <c r="BD166" s="23">
        <f ca="1"/>
        <v>467.47974083198176</v>
      </c>
      <c r="BE166" s="23">
        <f ca="1"/>
        <v>467.47974083198176</v>
      </c>
      <c r="BF166" s="23">
        <f ca="1"/>
        <v>467.47974083198176</v>
      </c>
      <c r="BG166" s="23">
        <f ca="1"/>
        <v>467.47974083198176</v>
      </c>
      <c r="BH166" s="23">
        <f ca="1"/>
        <v>467.47974083198176</v>
      </c>
      <c r="BI166" s="23">
        <f ca="1"/>
        <v>467.47974083198176</v>
      </c>
      <c r="BJ166" s="23">
        <f ca="1"/>
        <v>467.47974083198176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971.61797125982196</v>
      </c>
      <c r="F167" s="23">
        <f ca="1"/>
        <v>790.78768638747158</v>
      </c>
      <c r="G167" s="23">
        <f ca="1"/>
        <v>827.36491113648481</v>
      </c>
      <c r="H167" s="23">
        <f ca="1"/>
        <v>850.5941472426274</v>
      </c>
      <c r="I167" s="23">
        <f ca="1"/>
        <v>877.11207720126288</v>
      </c>
      <c r="J167" s="23">
        <f ca="1"/>
        <v>898.30120881418543</v>
      </c>
      <c r="K167" s="23">
        <f ca="1"/>
        <v>912.11055783104825</v>
      </c>
      <c r="L167" s="23">
        <f ca="1"/>
        <v>944.99952592011664</v>
      </c>
      <c r="M167" s="23">
        <f ca="1"/>
        <v>967.74678025006097</v>
      </c>
      <c r="N167" s="23">
        <f ca="1"/>
        <v>979.71717264734616</v>
      </c>
      <c r="O167" s="23">
        <f ca="1"/>
        <v>1001.9157807811793</v>
      </c>
      <c r="P167" s="23">
        <f ca="1"/>
        <v>995.4550360511488</v>
      </c>
      <c r="Q167" s="23">
        <f ca="1"/>
        <v>995.4550360511488</v>
      </c>
      <c r="R167" s="23">
        <f ca="1"/>
        <v>995.4550360511488</v>
      </c>
      <c r="S167" s="23">
        <f ca="1"/>
        <v>995.4550360511488</v>
      </c>
      <c r="T167" s="23">
        <f ca="1"/>
        <v>995.4550360511488</v>
      </c>
      <c r="U167" s="23">
        <f ca="1"/>
        <v>995.4550360511488</v>
      </c>
      <c r="V167" s="23">
        <f ca="1"/>
        <v>995.4550360511488</v>
      </c>
      <c r="W167" s="23">
        <f ca="1"/>
        <v>995.4550360511488</v>
      </c>
      <c r="X167" s="23">
        <f ca="1"/>
        <v>995.4550360511488</v>
      </c>
      <c r="Y167" s="23">
        <f ca="1"/>
        <v>995.4550360511488</v>
      </c>
      <c r="Z167" s="23">
        <f ca="1"/>
        <v>995.4550360511488</v>
      </c>
      <c r="AA167" s="23">
        <f ca="1"/>
        <v>995.4550360511488</v>
      </c>
      <c r="AB167" s="23">
        <f ca="1"/>
        <v>995.4550360511488</v>
      </c>
      <c r="AC167" s="23">
        <f ca="1"/>
        <v>995.4550360511488</v>
      </c>
      <c r="AD167" s="23">
        <f ca="1"/>
        <v>995.4550360511488</v>
      </c>
      <c r="AE167" s="23">
        <f ca="1"/>
        <v>995.4550360511488</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510.31776154438091</v>
      </c>
      <c r="AK167" s="23">
        <f ca="1"/>
        <v>427.87283053310716</v>
      </c>
      <c r="AL167" s="23">
        <f ca="1"/>
        <v>445.16723924780882</v>
      </c>
      <c r="AM167" s="23">
        <f ca="1"/>
        <v>459.20548997677639</v>
      </c>
      <c r="AN167" s="23">
        <f ca="1"/>
        <v>472.70816331135006</v>
      </c>
      <c r="AO167" s="23">
        <f ca="1"/>
        <v>484.39773777250343</v>
      </c>
      <c r="AP167" s="23">
        <f ca="1"/>
        <v>490.26224061932368</v>
      </c>
      <c r="AQ167" s="23">
        <f ca="1"/>
        <v>498.90471951313998</v>
      </c>
      <c r="AR167" s="23">
        <f ca="1"/>
        <v>508.79201708943441</v>
      </c>
      <c r="AS167" s="23">
        <f ca="1"/>
        <v>518.88377444930495</v>
      </c>
      <c r="AT167" s="23">
        <f ca="1"/>
        <v>531.57782573917598</v>
      </c>
      <c r="AU167" s="23">
        <f ca="1"/>
        <v>533.55958389695365</v>
      </c>
      <c r="AV167" s="23">
        <f ca="1"/>
        <v>533.55958389695365</v>
      </c>
      <c r="AW167" s="23">
        <f ca="1"/>
        <v>533.55958389695365</v>
      </c>
      <c r="AX167" s="23">
        <f ca="1"/>
        <v>533.55958389695365</v>
      </c>
      <c r="AY167" s="23">
        <f ca="1"/>
        <v>533.55958389695365</v>
      </c>
      <c r="AZ167" s="23">
        <f ca="1"/>
        <v>533.55958389695365</v>
      </c>
      <c r="BA167" s="23">
        <f ca="1"/>
        <v>533.55958389695365</v>
      </c>
      <c r="BB167" s="23">
        <f ca="1"/>
        <v>533.55958389695365</v>
      </c>
      <c r="BC167" s="23">
        <f ca="1"/>
        <v>533.55958389695365</v>
      </c>
      <c r="BD167" s="23">
        <f ca="1"/>
        <v>533.55958389695365</v>
      </c>
      <c r="BE167" s="23">
        <f ca="1"/>
        <v>533.55958389695365</v>
      </c>
      <c r="BF167" s="23">
        <f ca="1"/>
        <v>533.55958389695365</v>
      </c>
      <c r="BG167" s="23">
        <f ca="1"/>
        <v>533.55958389695365</v>
      </c>
      <c r="BH167" s="23">
        <f ca="1"/>
        <v>533.55958389695365</v>
      </c>
      <c r="BI167" s="23">
        <f ca="1"/>
        <v>533.55958389695365</v>
      </c>
      <c r="BJ167" s="23">
        <f ca="1"/>
        <v>533.55958389695365</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1471.5475643879545</v>
      </c>
      <c r="F168" s="23">
        <f ca="1"/>
        <v>1197.6741150049058</v>
      </c>
      <c r="G168" s="23">
        <f ca="1"/>
        <v>1253.0715320799425</v>
      </c>
      <c r="H168" s="23">
        <f ca="1"/>
        <v>1288.2529787243104</v>
      </c>
      <c r="I168" s="23">
        <f ca="1"/>
        <v>1328.4152610178787</v>
      </c>
      <c r="J168" s="23">
        <f ca="1"/>
        <v>1360.5069019084458</v>
      </c>
      <c r="K168" s="23">
        <f ca="1"/>
        <v>1381.421617890077</v>
      </c>
      <c r="L168" s="23">
        <f ca="1"/>
        <v>1431.2330482241084</v>
      </c>
      <c r="M168" s="23">
        <f ca="1"/>
        <v>1465.684517521594</v>
      </c>
      <c r="N168" s="23">
        <f ca="1"/>
        <v>1483.8140728592264</v>
      </c>
      <c r="O168" s="23">
        <f ca="1"/>
        <v>1517.4345993402146</v>
      </c>
      <c r="P168" s="23">
        <f ca="1"/>
        <v>1507.6495876866309</v>
      </c>
      <c r="Q168" s="23">
        <f ca="1"/>
        <v>1507.6495876866309</v>
      </c>
      <c r="R168" s="23">
        <f ca="1"/>
        <v>1507.6495876866309</v>
      </c>
      <c r="S168" s="23">
        <f ca="1"/>
        <v>1507.6495876866309</v>
      </c>
      <c r="T168" s="23">
        <f ca="1"/>
        <v>1507.6495876866309</v>
      </c>
      <c r="U168" s="23">
        <f ca="1"/>
        <v>1507.6495876866309</v>
      </c>
      <c r="V168" s="23">
        <f ca="1"/>
        <v>1507.6495876866309</v>
      </c>
      <c r="W168" s="23">
        <f ca="1"/>
        <v>1507.6495876866309</v>
      </c>
      <c r="X168" s="23">
        <f ca="1"/>
        <v>1507.6495876866309</v>
      </c>
      <c r="Y168" s="23">
        <f ca="1"/>
        <v>1507.6495876866309</v>
      </c>
      <c r="Z168" s="23">
        <f ca="1"/>
        <v>1507.6495876866309</v>
      </c>
      <c r="AA168" s="23">
        <f ca="1"/>
        <v>1507.6495876866309</v>
      </c>
      <c r="AB168" s="23">
        <f ca="1"/>
        <v>1507.6495876866309</v>
      </c>
      <c r="AC168" s="23">
        <f ca="1"/>
        <v>1507.6495876866309</v>
      </c>
      <c r="AD168" s="23">
        <f ca="1"/>
        <v>1507.6495876866309</v>
      </c>
      <c r="AE168" s="23">
        <f ca="1"/>
        <v>1507.6495876866309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437.70337650249246</v>
      </c>
      <c r="AK168" s="23">
        <f ca="1"/>
        <v>366.98974002246712</v>
      </c>
      <c r="AL168" s="23">
        <f ca="1"/>
        <v>381.82328425602543</v>
      </c>
      <c r="AM168" s="23">
        <f ca="1"/>
        <v>393.86399733185937</v>
      </c>
      <c r="AN168" s="23">
        <f ca="1"/>
        <v>405.44534165439882</v>
      </c>
      <c r="AO168" s="23">
        <f ca="1"/>
        <v>415.47157745704811</v>
      </c>
      <c r="AP168" s="23">
        <f ca="1"/>
        <v>420.5016055904868</v>
      </c>
      <c r="AQ168" s="23">
        <f ca="1"/>
        <v>427.9143246417047</v>
      </c>
      <c r="AR168" s="23">
        <f ca="1"/>
        <v>436.39473402532485</v>
      </c>
      <c r="AS168" s="23">
        <f ca="1"/>
        <v>445.05051010078694</v>
      </c>
      <c r="AT168" s="23">
        <f ca="1"/>
        <v>455.9382932229293</v>
      </c>
      <c r="AU168" s="23">
        <f ca="1"/>
        <v>457.638062077624</v>
      </c>
      <c r="AV168" s="23">
        <f ca="1"/>
        <v>457.638062077624</v>
      </c>
      <c r="AW168" s="23">
        <f ca="1"/>
        <v>457.638062077624</v>
      </c>
      <c r="AX168" s="23">
        <f ca="1"/>
        <v>457.638062077624</v>
      </c>
      <c r="AY168" s="23">
        <f ca="1"/>
        <v>457.638062077624</v>
      </c>
      <c r="AZ168" s="23">
        <f ca="1"/>
        <v>457.638062077624</v>
      </c>
      <c r="BA168" s="23">
        <f ca="1"/>
        <v>457.638062077624</v>
      </c>
      <c r="BB168" s="23">
        <f ca="1"/>
        <v>457.638062077624</v>
      </c>
      <c r="BC168" s="23">
        <f ca="1"/>
        <v>457.638062077624</v>
      </c>
      <c r="BD168" s="23">
        <f ca="1"/>
        <v>457.638062077624</v>
      </c>
      <c r="BE168" s="23">
        <f ca="1"/>
        <v>457.638062077624</v>
      </c>
      <c r="BF168" s="23">
        <f ca="1"/>
        <v>457.638062077624</v>
      </c>
      <c r="BG168" s="23">
        <f ca="1"/>
        <v>457.638062077624</v>
      </c>
      <c r="BH168" s="23">
        <f ca="1"/>
        <v>457.638062077624</v>
      </c>
      <c r="BI168" s="23">
        <f ca="1"/>
        <v>457.638062077624</v>
      </c>
      <c r="BJ168" s="23">
        <f ca="1"/>
        <v>457.638062077624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2247.8805383320805</v>
      </c>
      <c r="F169" s="23">
        <f ca="1"/>
        <v>1829.5217902136767</v>
      </c>
      <c r="G169" s="23">
        <f ca="1"/>
        <v>1914.1447944103725</v>
      </c>
      <c r="H169" s="23">
        <f ca="1"/>
        <v>1967.8866449193886</v>
      </c>
      <c r="I169" s="23">
        <f ca="1"/>
        <v>2029.2370320407588</v>
      </c>
      <c r="J169" s="23">
        <f ca="1"/>
        <v>2078.2590118576682</v>
      </c>
      <c r="K169" s="23">
        <f ca="1"/>
        <v>2110.2075428855492</v>
      </c>
      <c r="L169" s="23">
        <f ca="1"/>
        <v>2186.2976044942097</v>
      </c>
      <c r="M169" s="23">
        <f ca="1"/>
        <v>2238.9243691499428</v>
      </c>
      <c r="N169" s="23">
        <f ca="1"/>
        <v>2266.6183938612876</v>
      </c>
      <c r="O169" s="23">
        <f ca="1"/>
        <v>2317.975841621751</v>
      </c>
      <c r="P169" s="23">
        <f ca="1"/>
        <v>2303.0286270051502</v>
      </c>
      <c r="Q169" s="23">
        <f ca="1"/>
        <v>2303.0286270051502</v>
      </c>
      <c r="R169" s="23">
        <f ca="1"/>
        <v>2303.0286270051502</v>
      </c>
      <c r="S169" s="23">
        <f ca="1"/>
        <v>2303.0286270051502</v>
      </c>
      <c r="T169" s="23">
        <f ca="1"/>
        <v>2303.0286270051502</v>
      </c>
      <c r="U169" s="23">
        <f ca="1"/>
        <v>2303.0286270051502</v>
      </c>
      <c r="V169" s="23">
        <f ca="1"/>
        <v>2303.0286270051502</v>
      </c>
      <c r="W169" s="23">
        <f ca="1"/>
        <v>2303.0286270051502</v>
      </c>
      <c r="X169" s="23">
        <f ca="1"/>
        <v>2303.0286270051502</v>
      </c>
      <c r="Y169" s="23">
        <f ca="1"/>
        <v>2303.0286270051502</v>
      </c>
      <c r="Z169" s="23">
        <f ca="1"/>
        <v>2303.0286270051502</v>
      </c>
      <c r="AA169" s="23">
        <f ca="1"/>
        <v>2303.0286270051502</v>
      </c>
      <c r="AB169" s="23">
        <f ca="1"/>
        <v>2303.0286270051502</v>
      </c>
      <c r="AC169" s="23">
        <f ca="1"/>
        <v>2303.0286270051502</v>
      </c>
      <c r="AD169" s="23">
        <f ca="1"/>
        <v>2303.0286270051502</v>
      </c>
      <c r="AE169" s="23">
        <f ca="1"/>
        <v>2303.0286270051502</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467.95937026995011</v>
      </c>
      <c r="AK169" s="23">
        <f ca="1"/>
        <v>392.35769440190398</v>
      </c>
      <c r="AL169" s="23">
        <f ca="1"/>
        <v>408.21659883593884</v>
      </c>
      <c r="AM169" s="23">
        <f ca="1"/>
        <v>421.08961926724521</v>
      </c>
      <c r="AN169" s="23">
        <f ca="1"/>
        <v>433.471517344799</v>
      </c>
      <c r="AO169" s="23">
        <f ca="1"/>
        <v>444.19081092182506</v>
      </c>
      <c r="AP169" s="23">
        <f ca="1"/>
        <v>449.56853685250616</v>
      </c>
      <c r="AQ169" s="23">
        <f ca="1"/>
        <v>457.49365583814011</v>
      </c>
      <c r="AR169" s="23">
        <f ca="1"/>
        <v>466.56026863537465</v>
      </c>
      <c r="AS169" s="23">
        <f ca="1"/>
        <v>475.81437024600706</v>
      </c>
      <c r="AT169" s="23">
        <f ca="1"/>
        <v>487.45476510470303</v>
      </c>
      <c r="AU169" s="23">
        <f ca="1"/>
        <v>489.27202950234903</v>
      </c>
      <c r="AV169" s="23">
        <f ca="1"/>
        <v>489.27202950234903</v>
      </c>
      <c r="AW169" s="23">
        <f ca="1"/>
        <v>489.27202950234903</v>
      </c>
      <c r="AX169" s="23">
        <f ca="1"/>
        <v>489.27202950234903</v>
      </c>
      <c r="AY169" s="23">
        <f ca="1"/>
        <v>489.27202950234903</v>
      </c>
      <c r="AZ169" s="23">
        <f ca="1"/>
        <v>489.27202950234903</v>
      </c>
      <c r="BA169" s="23">
        <f ca="1"/>
        <v>489.27202950234903</v>
      </c>
      <c r="BB169" s="23">
        <f ca="1"/>
        <v>489.27202950234903</v>
      </c>
      <c r="BC169" s="23">
        <f ca="1"/>
        <v>489.27202950234903</v>
      </c>
      <c r="BD169" s="23">
        <f ca="1"/>
        <v>489.27202950234903</v>
      </c>
      <c r="BE169" s="23">
        <f ca="1"/>
        <v>489.27202950234903</v>
      </c>
      <c r="BF169" s="23">
        <f ca="1"/>
        <v>489.27202950234903</v>
      </c>
      <c r="BG169" s="23">
        <f ca="1"/>
        <v>489.27202950234903</v>
      </c>
      <c r="BH169" s="23">
        <f ca="1"/>
        <v>489.27202950234903</v>
      </c>
      <c r="BI169" s="23">
        <f ca="1"/>
        <v>489.27202950234903</v>
      </c>
      <c r="BJ169" s="23">
        <f ca="1"/>
        <v>489.27202950234903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4104.5902051180938</v>
      </c>
      <c r="F170" s="23">
        <f ca="1"/>
        <v>3340.6745118818244</v>
      </c>
      <c r="G170" s="23">
        <f ca="1"/>
        <v>3495.1946245970457</v>
      </c>
      <c r="H170" s="23">
        <f ca="1"/>
        <v>3593.3262954944253</v>
      </c>
      <c r="I170" s="23">
        <f ca="1"/>
        <v>3705.3510200135615</v>
      </c>
      <c r="J170" s="23">
        <f ca="1"/>
        <v>3794.8642902967249</v>
      </c>
      <c r="K170" s="23">
        <f ca="1"/>
        <v>3853.2017443067389</v>
      </c>
      <c r="L170" s="23">
        <f ca="1"/>
        <v>3992.1408543972952</v>
      </c>
      <c r="M170" s="23">
        <f ca="1"/>
        <v>4088.2363981993062</v>
      </c>
      <c r="N170" s="23">
        <f ca="1"/>
        <v>4138.8051987347781</v>
      </c>
      <c r="O170" s="23">
        <f ca="1"/>
        <v>4232.5829922797475</v>
      </c>
      <c r="P170" s="23">
        <f ca="1"/>
        <v>4205.2896420937004</v>
      </c>
      <c r="Q170" s="23">
        <f ca="1"/>
        <v>4205.2896420937004</v>
      </c>
      <c r="R170" s="23">
        <f ca="1"/>
        <v>4205.2896420937004</v>
      </c>
      <c r="S170" s="23">
        <f ca="1"/>
        <v>4205.2896420937004</v>
      </c>
      <c r="T170" s="23">
        <f ca="1"/>
        <v>4205.2896420937004</v>
      </c>
      <c r="U170" s="23">
        <f ca="1"/>
        <v>4205.2896420937004</v>
      </c>
      <c r="V170" s="23">
        <f ca="1"/>
        <v>4205.2896420937004</v>
      </c>
      <c r="W170" s="23">
        <f ca="1"/>
        <v>4205.2896420937004</v>
      </c>
      <c r="X170" s="23">
        <f ca="1"/>
        <v>4205.2896420937004</v>
      </c>
      <c r="Y170" s="23">
        <f ca="1"/>
        <v>4205.2896420937004</v>
      </c>
      <c r="Z170" s="23">
        <f ca="1"/>
        <v>4205.2896420937004</v>
      </c>
      <c r="AA170" s="23">
        <f ca="1"/>
        <v>4205.2896420937004</v>
      </c>
      <c r="AB170" s="23">
        <f ca="1"/>
        <v>4205.2896420937004</v>
      </c>
      <c r="AC170" s="23">
        <f ca="1"/>
        <v>4205.2896420937004</v>
      </c>
      <c r="AD170" s="23">
        <f ca="1"/>
        <v>4205.2896420937004</v>
      </c>
      <c r="AE170" s="23">
        <f ca="1"/>
        <v>4205.2896420937004</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1234.4445457121114</v>
      </c>
      <c r="AK170" s="23">
        <f ca="1"/>
        <v>1035.0125386808861</v>
      </c>
      <c r="AL170" s="23">
        <f ca="1"/>
        <v>1076.8472348603229</v>
      </c>
      <c r="AM170" s="23">
        <f ca="1"/>
        <v>1110.8053749635969</v>
      </c>
      <c r="AN170" s="23">
        <f ca="1"/>
        <v>1143.4679681681782</v>
      </c>
      <c r="AO170" s="23">
        <f ca="1"/>
        <v>1171.7447253627474</v>
      </c>
      <c r="AP170" s="23">
        <f ca="1"/>
        <v>1185.9307954902335</v>
      </c>
      <c r="AQ170" s="23">
        <f ca="1"/>
        <v>1206.8367128144059</v>
      </c>
      <c r="AR170" s="23">
        <f ca="1"/>
        <v>1230.7538120898696</v>
      </c>
      <c r="AS170" s="23">
        <f ca="1"/>
        <v>1255.1654939248135</v>
      </c>
      <c r="AT170" s="23">
        <f ca="1"/>
        <v>1285.8720527762014</v>
      </c>
      <c r="AU170" s="23">
        <f ca="1"/>
        <v>1290.6658709286123</v>
      </c>
      <c r="AV170" s="23">
        <f ca="1"/>
        <v>1290.6658709286123</v>
      </c>
      <c r="AW170" s="23">
        <f ca="1"/>
        <v>1290.6658709286123</v>
      </c>
      <c r="AX170" s="23">
        <f ca="1"/>
        <v>1290.6658709286123</v>
      </c>
      <c r="AY170" s="23">
        <f ca="1"/>
        <v>1290.6658709286123</v>
      </c>
      <c r="AZ170" s="23">
        <f ca="1"/>
        <v>1290.6658709286123</v>
      </c>
      <c r="BA170" s="23">
        <f ca="1"/>
        <v>1290.6658709286123</v>
      </c>
      <c r="BB170" s="23">
        <f ca="1"/>
        <v>1290.6658709286123</v>
      </c>
      <c r="BC170" s="23">
        <f ca="1"/>
        <v>1290.6658709286123</v>
      </c>
      <c r="BD170" s="23">
        <f ca="1"/>
        <v>1290.6658709286123</v>
      </c>
      <c r="BE170" s="23">
        <f ca="1"/>
        <v>1290.6658709286123</v>
      </c>
      <c r="BF170" s="23">
        <f ca="1"/>
        <v>1290.6658709286123</v>
      </c>
      <c r="BG170" s="23">
        <f ca="1"/>
        <v>1290.6658709286123</v>
      </c>
      <c r="BH170" s="23">
        <f ca="1"/>
        <v>1290.6658709286123</v>
      </c>
      <c r="BI170" s="23">
        <f ca="1"/>
        <v>1290.6658709286123</v>
      </c>
      <c r="BJ170" s="23">
        <f ca="1"/>
        <v>1290.6658709286123</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7976.6410442015194</v>
      </c>
      <c r="F171" s="23">
        <f ca="1"/>
        <v>6492.0881489137046</v>
      </c>
      <c r="G171" s="23">
        <f ca="1"/>
        <v>6792.374270461718</v>
      </c>
      <c r="H171" s="23">
        <f ca="1"/>
        <v>6983.0781104796743</v>
      </c>
      <c r="I171" s="23">
        <f ca="1"/>
        <v>7200.7809677467621</v>
      </c>
      <c r="J171" s="23">
        <f ca="1"/>
        <v>7374.7362690216787</v>
      </c>
      <c r="K171" s="23">
        <f ca="1"/>
        <v>7488.106156590542</v>
      </c>
      <c r="L171" s="23">
        <f ca="1"/>
        <v>7758.1129910879881</v>
      </c>
      <c r="M171" s="23">
        <f ca="1"/>
        <v>7944.8599306241695</v>
      </c>
      <c r="N171" s="23">
        <f ca="1"/>
        <v>8043.1326325870386</v>
      </c>
      <c r="O171" s="23">
        <f ca="1"/>
        <v>8225.3753802534738</v>
      </c>
      <c r="P171" s="23">
        <f ca="1"/>
        <v>8172.3349434624106</v>
      </c>
      <c r="Q171" s="23">
        <f ca="1"/>
        <v>8172.3349434624106</v>
      </c>
      <c r="R171" s="23">
        <f ca="1"/>
        <v>8172.3349434624106</v>
      </c>
      <c r="S171" s="23">
        <f ca="1"/>
        <v>8172.3349434624106</v>
      </c>
      <c r="T171" s="23">
        <f ca="1"/>
        <v>8172.3349434624106</v>
      </c>
      <c r="U171" s="23">
        <f ca="1"/>
        <v>8172.3349434624106</v>
      </c>
      <c r="V171" s="23">
        <f ca="1"/>
        <v>8172.3349434624106</v>
      </c>
      <c r="W171" s="23">
        <f ca="1"/>
        <v>8172.3349434624106</v>
      </c>
      <c r="X171" s="23">
        <f ca="1"/>
        <v>8172.3349434624106</v>
      </c>
      <c r="Y171" s="23">
        <f ca="1"/>
        <v>8172.3349434624106</v>
      </c>
      <c r="Z171" s="23">
        <f ca="1"/>
        <v>8172.3349434624106</v>
      </c>
      <c r="AA171" s="23">
        <f ca="1"/>
        <v>8172.3349434624106</v>
      </c>
      <c r="AB171" s="23">
        <f ca="1"/>
        <v>8172.3349434624106</v>
      </c>
      <c r="AC171" s="23">
        <f ca="1"/>
        <v>8172.3349434624106</v>
      </c>
      <c r="AD171" s="23">
        <f ca="1"/>
        <v>8172.3349434624106</v>
      </c>
      <c r="AE171" s="23">
        <f ca="1"/>
        <v>8172.3349434624106</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1378.3286049617529</v>
      </c>
      <c r="AK171" s="23">
        <f ca="1"/>
        <v>1155.651255063058</v>
      </c>
      <c r="AL171" s="23">
        <f ca="1"/>
        <v>1202.3621086403148</v>
      </c>
      <c r="AM171" s="23">
        <f ca="1"/>
        <v>1240.2783326118345</v>
      </c>
      <c r="AN171" s="23">
        <f ca="1"/>
        <v>1276.7480036735942</v>
      </c>
      <c r="AO171" s="23">
        <f ca="1"/>
        <v>1308.3206356174207</v>
      </c>
      <c r="AP171" s="23">
        <f ca="1"/>
        <v>1324.1602019362367</v>
      </c>
      <c r="AQ171" s="23">
        <f ca="1"/>
        <v>1347.5028656151869</v>
      </c>
      <c r="AR171" s="23">
        <f ca="1"/>
        <v>1374.207687790949</v>
      </c>
      <c r="AS171" s="23">
        <f ca="1"/>
        <v>1401.4647399487021</v>
      </c>
      <c r="AT171" s="23">
        <f ca="1"/>
        <v>1435.7503857250329</v>
      </c>
      <c r="AU171" s="23">
        <f ca="1"/>
        <v>1441.1029604594787</v>
      </c>
      <c r="AV171" s="23">
        <f ca="1"/>
        <v>1441.1029604594787</v>
      </c>
      <c r="AW171" s="23">
        <f ca="1"/>
        <v>1441.1029604594787</v>
      </c>
      <c r="AX171" s="23">
        <f ca="1"/>
        <v>1441.1029604594787</v>
      </c>
      <c r="AY171" s="23">
        <f ca="1"/>
        <v>1441.1029604594787</v>
      </c>
      <c r="AZ171" s="23">
        <f ca="1"/>
        <v>1441.1029604594787</v>
      </c>
      <c r="BA171" s="23">
        <f ca="1"/>
        <v>1441.1029604594787</v>
      </c>
      <c r="BB171" s="23">
        <f ca="1"/>
        <v>1441.1029604594787</v>
      </c>
      <c r="BC171" s="23">
        <f ca="1"/>
        <v>1441.1029604594787</v>
      </c>
      <c r="BD171" s="23">
        <f ca="1"/>
        <v>1441.1029604594787</v>
      </c>
      <c r="BE171" s="23">
        <f ca="1"/>
        <v>1441.1029604594787</v>
      </c>
      <c r="BF171" s="23">
        <f ca="1"/>
        <v>1441.1029604594787</v>
      </c>
      <c r="BG171" s="23">
        <f ca="1"/>
        <v>1441.1029604594787</v>
      </c>
      <c r="BH171" s="23">
        <f ca="1"/>
        <v>1441.1029604594787</v>
      </c>
      <c r="BI171" s="23">
        <f ca="1"/>
        <v>1441.1029604594787</v>
      </c>
      <c r="BJ171" s="23">
        <f ca="1"/>
        <v>1441.1029604594787</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9245.6930882963261</v>
      </c>
      <c r="F172" s="23">
        <f ca="1"/>
        <v>7524.9536984812939</v>
      </c>
      <c r="G172" s="23">
        <f ca="1"/>
        <v>7873.0141543953787</v>
      </c>
      <c r="H172" s="23">
        <f ca="1"/>
        <v>8094.058221164225</v>
      </c>
      <c r="I172" s="23">
        <f ca="1"/>
        <v>8346.3967420507634</v>
      </c>
      <c r="J172" s="23">
        <f ca="1"/>
        <v>8548.027643799709</v>
      </c>
      <c r="K172" s="23">
        <f ca="1"/>
        <v>8679.4342321252952</v>
      </c>
      <c r="L172" s="23">
        <f ca="1"/>
        <v>8992.3980861676591</v>
      </c>
      <c r="M172" s="23">
        <f ca="1"/>
        <v>9208.8557252368355</v>
      </c>
      <c r="N172" s="23">
        <f ca="1"/>
        <v>9322.7632254329001</v>
      </c>
      <c r="O172" s="23">
        <f ca="1"/>
        <v>9534.0000735190442</v>
      </c>
      <c r="P172" s="23">
        <f ca="1"/>
        <v>9472.5211129989566</v>
      </c>
      <c r="Q172" s="23">
        <f ca="1"/>
        <v>9472.5211129989566</v>
      </c>
      <c r="R172" s="23">
        <f ca="1"/>
        <v>9472.5211129989566</v>
      </c>
      <c r="S172" s="23">
        <f ca="1"/>
        <v>9472.5211129989566</v>
      </c>
      <c r="T172" s="23">
        <f ca="1"/>
        <v>9472.5211129989566</v>
      </c>
      <c r="U172" s="23">
        <f ca="1"/>
        <v>9472.5211129989566</v>
      </c>
      <c r="V172" s="23">
        <f ca="1"/>
        <v>9472.5211129989566</v>
      </c>
      <c r="W172" s="23">
        <f ca="1"/>
        <v>9472.5211129989566</v>
      </c>
      <c r="X172" s="23">
        <f ca="1"/>
        <v>9472.5211129989566</v>
      </c>
      <c r="Y172" s="23">
        <f ca="1"/>
        <v>9472.5211129989566</v>
      </c>
      <c r="Z172" s="23">
        <f ca="1"/>
        <v>9472.5211129989566</v>
      </c>
      <c r="AA172" s="23">
        <f ca="1"/>
        <v>9472.5211129989566</v>
      </c>
      <c r="AB172" s="23">
        <f ca="1"/>
        <v>9472.5211129989566</v>
      </c>
      <c r="AC172" s="23">
        <f ca="1"/>
        <v>9472.5211129989566</v>
      </c>
      <c r="AD172" s="23">
        <f ca="1"/>
        <v>9472.5211129989566</v>
      </c>
      <c r="AE172" s="23">
        <f ca="1"/>
        <v>9472.5211129989566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2242.3053158768307</v>
      </c>
      <c r="AK172" s="23">
        <f ca="1"/>
        <v>1880.047285675779</v>
      </c>
      <c r="AL172" s="23">
        <f ca="1"/>
        <v>1956.0378694221949</v>
      </c>
      <c r="AM172" s="23">
        <f ca="1"/>
        <v>2017.7210923222049</v>
      </c>
      <c r="AN172" s="23">
        <f ca="1"/>
        <v>2077.0510206104827</v>
      </c>
      <c r="AO172" s="23">
        <f ca="1"/>
        <v>2128.4143023337328</v>
      </c>
      <c r="AP172" s="23">
        <f ca="1"/>
        <v>2154.1825724182459</v>
      </c>
      <c r="AQ172" s="23">
        <f ca="1"/>
        <v>2192.1571008910751</v>
      </c>
      <c r="AR172" s="23">
        <f ca="1"/>
        <v>2235.6012872111573</v>
      </c>
      <c r="AS172" s="23">
        <f ca="1"/>
        <v>2279.9438574287706</v>
      </c>
      <c r="AT172" s="23">
        <f ca="1"/>
        <v>2335.720749460022</v>
      </c>
      <c r="AU172" s="23">
        <f ca="1"/>
        <v>2344.4284746987419</v>
      </c>
      <c r="AV172" s="23">
        <f ca="1"/>
        <v>2344.4284746987419</v>
      </c>
      <c r="AW172" s="23">
        <f ca="1"/>
        <v>2344.4284746987419</v>
      </c>
      <c r="AX172" s="23">
        <f ca="1"/>
        <v>2344.4284746987419</v>
      </c>
      <c r="AY172" s="23">
        <f ca="1"/>
        <v>2344.4284746987419</v>
      </c>
      <c r="AZ172" s="23">
        <f ca="1"/>
        <v>2344.4284746987419</v>
      </c>
      <c r="BA172" s="23">
        <f ca="1"/>
        <v>2344.4284746987419</v>
      </c>
      <c r="BB172" s="23">
        <f ca="1"/>
        <v>2344.4284746987419</v>
      </c>
      <c r="BC172" s="23">
        <f ca="1"/>
        <v>2344.4284746987419</v>
      </c>
      <c r="BD172" s="23">
        <f ca="1"/>
        <v>2344.4284746987419</v>
      </c>
      <c r="BE172" s="23">
        <f ca="1"/>
        <v>2344.4284746987419</v>
      </c>
      <c r="BF172" s="23">
        <f ca="1"/>
        <v>2344.4284746987419</v>
      </c>
      <c r="BG172" s="23">
        <f ca="1"/>
        <v>2344.4284746987419</v>
      </c>
      <c r="BH172" s="23">
        <f ca="1"/>
        <v>2344.4284746987419</v>
      </c>
      <c r="BI172" s="23">
        <f ca="1"/>
        <v>2344.4284746987419</v>
      </c>
      <c r="BJ172" s="23">
        <f ca="1"/>
        <v>2344.4284746987419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10877.073912026763</v>
      </c>
      <c r="F173" s="23">
        <f ca="1"/>
        <v>8852.7140995594436</v>
      </c>
      <c r="G173" s="23">
        <f ca="1"/>
        <v>9262.1890051912997</v>
      </c>
      <c r="H173" s="23">
        <f ca="1"/>
        <v>9522.2357782237286</v>
      </c>
      <c r="I173" s="23">
        <f ca="1"/>
        <v>9819.0988382801788</v>
      </c>
      <c r="J173" s="23">
        <f ca="1"/>
        <v>10056.307038933961</v>
      </c>
      <c r="K173" s="23">
        <f ca="1"/>
        <v>10210.900011044832</v>
      </c>
      <c r="L173" s="23">
        <f ca="1"/>
        <v>10579.085601860159</v>
      </c>
      <c r="M173" s="23">
        <f ca="1"/>
        <v>10833.7366828006</v>
      </c>
      <c r="N173" s="23">
        <f ca="1"/>
        <v>10967.742893793604</v>
      </c>
      <c r="O173" s="23">
        <f ca="1"/>
        <v>11216.251987447711</v>
      </c>
      <c r="P173" s="23">
        <f ca="1"/>
        <v>11143.925208781648</v>
      </c>
      <c r="Q173" s="23">
        <f ca="1"/>
        <v>11143.925208781648</v>
      </c>
      <c r="R173" s="23">
        <f ca="1"/>
        <v>11143.925208781648</v>
      </c>
      <c r="S173" s="23">
        <f ca="1"/>
        <v>11143.925208781648</v>
      </c>
      <c r="T173" s="23">
        <f ca="1"/>
        <v>11143.925208781648</v>
      </c>
      <c r="U173" s="23">
        <f ca="1"/>
        <v>11143.925208781648</v>
      </c>
      <c r="V173" s="23">
        <f ca="1"/>
        <v>11143.925208781648</v>
      </c>
      <c r="W173" s="23">
        <f ca="1"/>
        <v>11143.925208781648</v>
      </c>
      <c r="X173" s="23">
        <f ca="1"/>
        <v>11143.925208781648</v>
      </c>
      <c r="Y173" s="23">
        <f ca="1"/>
        <v>11143.925208781648</v>
      </c>
      <c r="Z173" s="23">
        <f ca="1"/>
        <v>11143.925208781648</v>
      </c>
      <c r="AA173" s="23">
        <f ca="1"/>
        <v>11143.925208781648</v>
      </c>
      <c r="AB173" s="23">
        <f ca="1"/>
        <v>11143.925208781648</v>
      </c>
      <c r="AC173" s="23">
        <f ca="1"/>
        <v>11143.925208781648</v>
      </c>
      <c r="AD173" s="23">
        <f ca="1"/>
        <v>11143.925208781648</v>
      </c>
      <c r="AE173" s="23">
        <f ca="1"/>
        <v>11143.925208781648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3911.0914610062682</v>
      </c>
      <c r="AK173" s="23">
        <f ca="1"/>
        <v>3279.2309027815063</v>
      </c>
      <c r="AL173" s="23">
        <f ca="1"/>
        <v>3411.7757980297565</v>
      </c>
      <c r="AM173" s="23">
        <f ca="1"/>
        <v>3519.3653955138248</v>
      </c>
      <c r="AN173" s="23">
        <f ca="1"/>
        <v>3622.8503109120029</v>
      </c>
      <c r="AO173" s="23">
        <f ca="1"/>
        <v>3712.4395792130986</v>
      </c>
      <c r="AP173" s="23">
        <f ca="1"/>
        <v>3757.3853144699551</v>
      </c>
      <c r="AQ173" s="23">
        <f ca="1"/>
        <v>3823.6215459921305</v>
      </c>
      <c r="AR173" s="23">
        <f ca="1"/>
        <v>3899.3981072586744</v>
      </c>
      <c r="AS173" s="23">
        <f ca="1"/>
        <v>3976.7416547716775</v>
      </c>
      <c r="AT173" s="23">
        <f ca="1"/>
        <v>4074.0292652501766</v>
      </c>
      <c r="AU173" s="23">
        <f ca="1"/>
        <v>4089.2175224356752</v>
      </c>
      <c r="AV173" s="23">
        <f ca="1"/>
        <v>4089.2175224356752</v>
      </c>
      <c r="AW173" s="23">
        <f ca="1"/>
        <v>4089.2175224356752</v>
      </c>
      <c r="AX173" s="23">
        <f ca="1"/>
        <v>4089.2175224356752</v>
      </c>
      <c r="AY173" s="23">
        <f ca="1"/>
        <v>4089.2175224356752</v>
      </c>
      <c r="AZ173" s="23">
        <f ca="1"/>
        <v>4089.2175224356752</v>
      </c>
      <c r="BA173" s="23">
        <f ca="1"/>
        <v>4089.2175224356752</v>
      </c>
      <c r="BB173" s="23">
        <f ca="1"/>
        <v>4089.2175224356752</v>
      </c>
      <c r="BC173" s="23">
        <f ca="1"/>
        <v>4089.2175224356752</v>
      </c>
      <c r="BD173" s="23">
        <f ca="1"/>
        <v>4089.2175224356752</v>
      </c>
      <c r="BE173" s="23">
        <f ca="1"/>
        <v>4089.2175224356752</v>
      </c>
      <c r="BF173" s="23">
        <f ca="1"/>
        <v>4089.2175224356752</v>
      </c>
      <c r="BG173" s="23">
        <f ca="1"/>
        <v>4089.2175224356752</v>
      </c>
      <c r="BH173" s="23">
        <f ca="1"/>
        <v>4089.2175224356752</v>
      </c>
      <c r="BI173" s="23">
        <f ca="1"/>
        <v>4089.2175224356752</v>
      </c>
      <c r="BJ173" s="23">
        <f ca="1"/>
        <v>4089.2175224356752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19351.241041693156</v>
      </c>
      <c r="F174" s="23">
        <f ca="1"/>
        <v>15749.732492334369</v>
      </c>
      <c r="G174" s="23">
        <f ca="1"/>
        <v>16478.223230146239</v>
      </c>
      <c r="H174" s="23">
        <f ca="1"/>
        <v>16940.868591184088</v>
      </c>
      <c r="I174" s="23">
        <f ca="1"/>
        <v>17469.013262994682</v>
      </c>
      <c r="J174" s="23">
        <f ca="1"/>
        <v>17891.026858290948</v>
      </c>
      <c r="K174" s="23">
        <f ca="1"/>
        <v>18166.060924517296</v>
      </c>
      <c r="L174" s="23">
        <f ca="1"/>
        <v>18821.094454083337</v>
      </c>
      <c r="M174" s="23">
        <f ca="1"/>
        <v>19274.140419263142</v>
      </c>
      <c r="N174" s="23">
        <f ca="1"/>
        <v>19512.54888379902</v>
      </c>
      <c r="O174" s="23">
        <f ca="1"/>
        <v>19954.66773039765</v>
      </c>
      <c r="P174" s="23">
        <f ca="1"/>
        <v>19825.992230069514</v>
      </c>
      <c r="Q174" s="23">
        <f ca="1"/>
        <v>19825.992230069514</v>
      </c>
      <c r="R174" s="23">
        <f ca="1"/>
        <v>19825.992230069514</v>
      </c>
      <c r="S174" s="23">
        <f ca="1"/>
        <v>19825.992230069514</v>
      </c>
      <c r="T174" s="23">
        <f ca="1"/>
        <v>19825.992230069514</v>
      </c>
      <c r="U174" s="23">
        <f ca="1"/>
        <v>19825.992230069514</v>
      </c>
      <c r="V174" s="23">
        <f ca="1"/>
        <v>19825.992230069514</v>
      </c>
      <c r="W174" s="23">
        <f ca="1"/>
        <v>19825.992230069514</v>
      </c>
      <c r="X174" s="23">
        <f ca="1"/>
        <v>19825.992230069514</v>
      </c>
      <c r="Y174" s="23">
        <f ca="1"/>
        <v>19825.992230069514</v>
      </c>
      <c r="Z174" s="23">
        <f ca="1"/>
        <v>19825.992230069514</v>
      </c>
      <c r="AA174" s="23">
        <f ca="1"/>
        <v>19825.992230069514</v>
      </c>
      <c r="AB174" s="23">
        <f ca="1"/>
        <v>19825.992230069514</v>
      </c>
      <c r="AC174" s="23">
        <f ca="1"/>
        <v>19825.992230069514</v>
      </c>
      <c r="AD174" s="23">
        <f ca="1"/>
        <v>19825.992230069514</v>
      </c>
      <c r="AE174" s="23">
        <f ca="1"/>
        <v>19825.992230069514</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7792.5992836615551</v>
      </c>
      <c r="AK174" s="23">
        <f ca="1"/>
        <v>6533.6575835026324</v>
      </c>
      <c r="AL174" s="23">
        <f ca="1"/>
        <v>6797.7447995808716</v>
      </c>
      <c r="AM174" s="23">
        <f ca="1"/>
        <v>7012.1101829125291</v>
      </c>
      <c r="AN174" s="23">
        <f ca="1"/>
        <v>7218.2972500373007</v>
      </c>
      <c r="AO174" s="23">
        <f ca="1"/>
        <v>7396.7981301489772</v>
      </c>
      <c r="AP174" s="23">
        <f ca="1"/>
        <v>7486.3496294831584</v>
      </c>
      <c r="AQ174" s="23">
        <f ca="1"/>
        <v>7618.3210792582931</v>
      </c>
      <c r="AR174" s="23">
        <f ca="1"/>
        <v>7769.3010251202786</v>
      </c>
      <c r="AS174" s="23">
        <f ca="1"/>
        <v>7923.4030907341057</v>
      </c>
      <c r="AT174" s="23">
        <f ca="1"/>
        <v>8117.2424246597948</v>
      </c>
      <c r="AU174" s="23">
        <f ca="1"/>
        <v>8147.5040544999038</v>
      </c>
      <c r="AV174" s="23">
        <f ca="1"/>
        <v>8147.5040544999038</v>
      </c>
      <c r="AW174" s="23">
        <f ca="1"/>
        <v>8147.5040544999038</v>
      </c>
      <c r="AX174" s="23">
        <f ca="1"/>
        <v>8147.5040544999038</v>
      </c>
      <c r="AY174" s="23">
        <f ca="1"/>
        <v>8147.5040544999038</v>
      </c>
      <c r="AZ174" s="23">
        <f ca="1"/>
        <v>8147.5040544999038</v>
      </c>
      <c r="BA174" s="23">
        <f ca="1"/>
        <v>8147.5040544999038</v>
      </c>
      <c r="BB174" s="23">
        <f ca="1"/>
        <v>8147.5040544999038</v>
      </c>
      <c r="BC174" s="23">
        <f ca="1"/>
        <v>8147.5040544999038</v>
      </c>
      <c r="BD174" s="23">
        <f ca="1"/>
        <v>8147.5040544999038</v>
      </c>
      <c r="BE174" s="23">
        <f ca="1"/>
        <v>8147.5040544999038</v>
      </c>
      <c r="BF174" s="23">
        <f ca="1"/>
        <v>8147.5040544999038</v>
      </c>
      <c r="BG174" s="23">
        <f ca="1"/>
        <v>8147.5040544999038</v>
      </c>
      <c r="BH174" s="23">
        <f ca="1"/>
        <v>8147.5040544999038</v>
      </c>
      <c r="BI174" s="23">
        <f ca="1"/>
        <v>8147.5040544999038</v>
      </c>
      <c r="BJ174" s="23">
        <f ca="1"/>
        <v>8147.5040544999038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22156.134480063614</v>
      </c>
      <c r="F175" s="23">
        <f ca="1"/>
        <v>18032.600099050585</v>
      </c>
      <c r="G175" s="23">
        <f ca="1"/>
        <v>18866.682973614803</v>
      </c>
      <c r="H175" s="23">
        <f ca="1"/>
        <v>19396.387131278239</v>
      </c>
      <c r="I175" s="23">
        <f ca="1"/>
        <v>20001.084491429603</v>
      </c>
      <c r="J175" s="23">
        <f ca="1"/>
        <v>20484.267453682714</v>
      </c>
      <c r="K175" s="23">
        <f ca="1"/>
        <v>20799.166727831616</v>
      </c>
      <c r="L175" s="23">
        <f ca="1"/>
        <v>21549.145033550973</v>
      </c>
      <c r="M175" s="23">
        <f ca="1"/>
        <v>22067.858397130454</v>
      </c>
      <c r="N175" s="23">
        <f ca="1"/>
        <v>22340.823319124949</v>
      </c>
      <c r="O175" s="23">
        <f ca="1"/>
        <v>22847.025717219454</v>
      </c>
      <c r="P175" s="23">
        <f ca="1"/>
        <v>22699.699161603865</v>
      </c>
      <c r="Q175" s="23">
        <f ca="1"/>
        <v>22699.699161603865</v>
      </c>
      <c r="R175" s="23">
        <f ca="1"/>
        <v>22699.699161603865</v>
      </c>
      <c r="S175" s="23">
        <f ca="1"/>
        <v>22699.699161603865</v>
      </c>
      <c r="T175" s="23">
        <f ca="1"/>
        <v>22699.699161603865</v>
      </c>
      <c r="U175" s="23">
        <f ca="1"/>
        <v>22699.699161603865</v>
      </c>
      <c r="V175" s="23">
        <f ca="1"/>
        <v>22699.699161603865</v>
      </c>
      <c r="W175" s="23">
        <f ca="1"/>
        <v>22699.699161603865</v>
      </c>
      <c r="X175" s="23">
        <f ca="1"/>
        <v>22699.699161603865</v>
      </c>
      <c r="Y175" s="23">
        <f ca="1"/>
        <v>22699.699161603865</v>
      </c>
      <c r="Z175" s="23">
        <f ca="1"/>
        <v>22699.699161603865</v>
      </c>
      <c r="AA175" s="23">
        <f ca="1"/>
        <v>22699.699161603865</v>
      </c>
      <c r="AB175" s="23">
        <f ca="1"/>
        <v>22699.699161603865</v>
      </c>
      <c r="AC175" s="23">
        <f ca="1"/>
        <v>22699.699161603865</v>
      </c>
      <c r="AD175" s="23">
        <f ca="1"/>
        <v>22699.699161603865</v>
      </c>
      <c r="AE175" s="23">
        <f ca="1"/>
        <v>22699.699161603865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13270.278866406274</v>
      </c>
      <c r="AK175" s="23">
        <f ca="1"/>
        <v>11126.384790820426</v>
      </c>
      <c r="AL175" s="23">
        <f ca="1"/>
        <v>11576.107774749409</v>
      </c>
      <c r="AM175" s="23">
        <f ca="1"/>
        <v>11941.157780859634</v>
      </c>
      <c r="AN175" s="23">
        <f ca="1"/>
        <v>12292.280657808913</v>
      </c>
      <c r="AO175" s="23">
        <f ca="1"/>
        <v>12596.255797650554</v>
      </c>
      <c r="AP175" s="23">
        <f ca="1"/>
        <v>12748.756051521043</v>
      </c>
      <c r="AQ175" s="23">
        <f ca="1"/>
        <v>12973.494662755915</v>
      </c>
      <c r="AR175" s="23">
        <f ca="1"/>
        <v>13230.603479967169</v>
      </c>
      <c r="AS175" s="23">
        <f ca="1"/>
        <v>13493.029059692837</v>
      </c>
      <c r="AT175" s="23">
        <f ca="1"/>
        <v>13823.124567345283</v>
      </c>
      <c r="AU175" s="23">
        <f ca="1"/>
        <v>13874.658112483707</v>
      </c>
      <c r="AV175" s="23">
        <f ca="1"/>
        <v>13874.658112483707</v>
      </c>
      <c r="AW175" s="23">
        <f ca="1"/>
        <v>13874.658112483707</v>
      </c>
      <c r="AX175" s="23">
        <f ca="1"/>
        <v>13874.658112483707</v>
      </c>
      <c r="AY175" s="23">
        <f ca="1"/>
        <v>13874.658112483707</v>
      </c>
      <c r="AZ175" s="23">
        <f ca="1"/>
        <v>13874.658112483707</v>
      </c>
      <c r="BA175" s="23">
        <f ca="1"/>
        <v>13874.658112483707</v>
      </c>
      <c r="BB175" s="23">
        <f ca="1"/>
        <v>13874.658112483707</v>
      </c>
      <c r="BC175" s="23">
        <f ca="1"/>
        <v>13874.658112483707</v>
      </c>
      <c r="BD175" s="23">
        <f ca="1"/>
        <v>13874.658112483707</v>
      </c>
      <c r="BE175" s="23">
        <f ca="1"/>
        <v>13874.658112483707</v>
      </c>
      <c r="BF175" s="23">
        <f ca="1"/>
        <v>13874.658112483707</v>
      </c>
      <c r="BG175" s="23">
        <f ca="1"/>
        <v>13874.658112483707</v>
      </c>
      <c r="BH175" s="23">
        <f ca="1"/>
        <v>13874.658112483707</v>
      </c>
      <c r="BI175" s="23">
        <f ca="1"/>
        <v>13874.658112483707</v>
      </c>
      <c r="BJ175" s="23">
        <f ca="1"/>
        <v>13874.658112483707</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13438.612199898205</v>
      </c>
      <c r="F176" s="23">
        <f ca="1"/>
        <v>10937.518000039281</v>
      </c>
      <c r="G176" s="23">
        <f ca="1"/>
        <v>11443.423770918711</v>
      </c>
      <c r="H176" s="23">
        <f ca="1"/>
        <v>11764.711257321989</v>
      </c>
      <c r="I176" s="23">
        <f ca="1"/>
        <v>12131.48522363315</v>
      </c>
      <c r="J176" s="23">
        <f ca="1"/>
        <v>12424.555680357464</v>
      </c>
      <c r="K176" s="23">
        <f ca="1"/>
        <v>12615.555118058313</v>
      </c>
      <c r="L176" s="23">
        <f ca="1"/>
        <v>13070.44798838134</v>
      </c>
      <c r="M176" s="23">
        <f ca="1"/>
        <v>13385.069103464473</v>
      </c>
      <c r="N176" s="23">
        <f ca="1"/>
        <v>13550.633621686737</v>
      </c>
      <c r="O176" s="23">
        <f ca="1"/>
        <v>13857.666318602876</v>
      </c>
      <c r="P176" s="23">
        <f ca="1"/>
        <v>13768.306667466702</v>
      </c>
      <c r="Q176" s="23">
        <f ca="1"/>
        <v>13768.306667466702</v>
      </c>
      <c r="R176" s="23">
        <f ca="1"/>
        <v>13768.306667466702</v>
      </c>
      <c r="S176" s="23">
        <f ca="1"/>
        <v>13768.306667466702</v>
      </c>
      <c r="T176" s="23">
        <f ca="1"/>
        <v>13768.306667466702</v>
      </c>
      <c r="U176" s="23">
        <f ca="1"/>
        <v>13768.306667466702</v>
      </c>
      <c r="V176" s="23">
        <f ca="1"/>
        <v>13768.306667466702</v>
      </c>
      <c r="W176" s="23">
        <f ca="1"/>
        <v>13768.306667466702</v>
      </c>
      <c r="X176" s="23">
        <f ca="1"/>
        <v>13768.306667466702</v>
      </c>
      <c r="Y176" s="23">
        <f ca="1"/>
        <v>13768.306667466702</v>
      </c>
      <c r="Z176" s="23">
        <f ca="1"/>
        <v>13768.306667466702</v>
      </c>
      <c r="AA176" s="23">
        <f ca="1"/>
        <v>13768.306667466702</v>
      </c>
      <c r="AB176" s="23">
        <f ca="1"/>
        <v>13768.306667466702</v>
      </c>
      <c r="AC176" s="23">
        <f ca="1"/>
        <v>13768.306667466702</v>
      </c>
      <c r="AD176" s="23">
        <f ca="1"/>
        <v>13768.306667466702</v>
      </c>
      <c r="AE176" s="23">
        <f ca="1"/>
        <v>13768.306667466702</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16065.932690515863</v>
      </c>
      <c r="AK176" s="23">
        <f ca="1"/>
        <v>13470.383775477454</v>
      </c>
      <c r="AL176" s="23">
        <f ca="1"/>
        <v>14014.850041930345</v>
      </c>
      <c r="AM176" s="23">
        <f ca="1"/>
        <v>14456.805247686134</v>
      </c>
      <c r="AN176" s="23">
        <f ca="1"/>
        <v>14881.899291598647</v>
      </c>
      <c r="AO176" s="23">
        <f ca="1"/>
        <v>15249.912969792626</v>
      </c>
      <c r="AP176" s="23">
        <f ca="1"/>
        <v>15434.540500128267</v>
      </c>
      <c r="AQ176" s="23">
        <f ca="1"/>
        <v>15706.624865303122</v>
      </c>
      <c r="AR176" s="23">
        <f ca="1"/>
        <v>16017.898877932277</v>
      </c>
      <c r="AS176" s="23">
        <f ca="1"/>
        <v>16335.60973710761</v>
      </c>
      <c r="AT176" s="23">
        <f ca="1"/>
        <v>16735.246569217532</v>
      </c>
      <c r="AU176" s="23">
        <f ca="1"/>
        <v>16797.636702524636</v>
      </c>
      <c r="AV176" s="23">
        <f ca="1"/>
        <v>16797.636702524636</v>
      </c>
      <c r="AW176" s="23">
        <f ca="1"/>
        <v>16797.636702524636</v>
      </c>
      <c r="AX176" s="23">
        <f ca="1"/>
        <v>16797.636702524636</v>
      </c>
      <c r="AY176" s="23">
        <f ca="1"/>
        <v>16797.636702524636</v>
      </c>
      <c r="AZ176" s="23">
        <f ca="1"/>
        <v>16797.636702524636</v>
      </c>
      <c r="BA176" s="23">
        <f ca="1"/>
        <v>16797.636702524636</v>
      </c>
      <c r="BB176" s="23">
        <f ca="1"/>
        <v>16797.636702524636</v>
      </c>
      <c r="BC176" s="23">
        <f ca="1"/>
        <v>16797.636702524636</v>
      </c>
      <c r="BD176" s="23">
        <f ca="1"/>
        <v>16797.636702524636</v>
      </c>
      <c r="BE176" s="23">
        <f ca="1"/>
        <v>16797.636702524636</v>
      </c>
      <c r="BF176" s="23">
        <f ca="1"/>
        <v>16797.636702524636</v>
      </c>
      <c r="BG176" s="23">
        <f ca="1"/>
        <v>16797.636702524636</v>
      </c>
      <c r="BH176" s="23">
        <f ca="1"/>
        <v>16797.636702524636</v>
      </c>
      <c r="BI176" s="23">
        <f ca="1"/>
        <v>16797.636702524636</v>
      </c>
      <c r="BJ176" s="23">
        <f ca="1"/>
        <v>16797.636702524636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5569.5281234453942</v>
      </c>
      <c r="F177" s="23">
        <f ca="1"/>
        <v>4532.9691188179713</v>
      </c>
      <c r="G177" s="23">
        <f ca="1"/>
        <v>4742.6378239501601</v>
      </c>
      <c r="H177" s="23">
        <f ca="1"/>
        <v>4875.7929194776352</v>
      </c>
      <c r="I177" s="23">
        <f ca="1"/>
        <v>5027.7995322090528</v>
      </c>
      <c r="J177" s="23">
        <f ca="1"/>
        <v>5149.2602996303667</v>
      </c>
      <c r="K177" s="23">
        <f ca="1"/>
        <v>5228.4185284722689</v>
      </c>
      <c r="L177" s="23">
        <f ca="1"/>
        <v>5416.9453344201402</v>
      </c>
      <c r="M177" s="23">
        <f ca="1"/>
        <v>5547.3376042929567</v>
      </c>
      <c r="N177" s="23">
        <f ca="1"/>
        <v>5615.9545289252919</v>
      </c>
      <c r="O177" s="23">
        <f ca="1"/>
        <v>5743.2018380116178</v>
      </c>
      <c r="P177" s="23">
        <f ca="1"/>
        <v>5706.1674268163943</v>
      </c>
      <c r="Q177" s="23">
        <f ca="1"/>
        <v>5706.1674268163943</v>
      </c>
      <c r="R177" s="23">
        <f ca="1"/>
        <v>5706.1674268163943</v>
      </c>
      <c r="S177" s="23">
        <f ca="1"/>
        <v>5706.1674268163943</v>
      </c>
      <c r="T177" s="23">
        <f ca="1"/>
        <v>5706.1674268163943</v>
      </c>
      <c r="U177" s="23">
        <f ca="1"/>
        <v>5706.1674268163943</v>
      </c>
      <c r="V177" s="23">
        <f ca="1"/>
        <v>5706.1674268163943</v>
      </c>
      <c r="W177" s="23">
        <f ca="1"/>
        <v>5706.1674268163943</v>
      </c>
      <c r="X177" s="23">
        <f ca="1"/>
        <v>5706.1674268163943</v>
      </c>
      <c r="Y177" s="23">
        <f ca="1"/>
        <v>5706.1674268163943</v>
      </c>
      <c r="Z177" s="23">
        <f ca="1"/>
        <v>5706.1674268163943</v>
      </c>
      <c r="AA177" s="23">
        <f ca="1"/>
        <v>5706.1674268163943</v>
      </c>
      <c r="AB177" s="23">
        <f ca="1"/>
        <v>5706.1674268163943</v>
      </c>
      <c r="AC177" s="23">
        <f ca="1"/>
        <v>5706.1674268163943</v>
      </c>
      <c r="AD177" s="23">
        <f ca="1"/>
        <v>5706.1674268163943</v>
      </c>
      <c r="AE177" s="23">
        <f ca="1"/>
        <v>5706.1674268163943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24543.662144158989</v>
      </c>
      <c r="AK177" s="23">
        <f ca="1"/>
        <v>20578.484592596888</v>
      </c>
      <c r="AL177" s="23">
        <f ca="1"/>
        <v>21410.256787223356</v>
      </c>
      <c r="AM177" s="23">
        <f ca="1"/>
        <v>22085.42451398258</v>
      </c>
      <c r="AN177" s="23">
        <f ca="1"/>
        <v>22734.833720050156</v>
      </c>
      <c r="AO177" s="23">
        <f ca="1"/>
        <v>23297.042186624542</v>
      </c>
      <c r="AP177" s="23">
        <f ca="1"/>
        <v>23579.094639747505</v>
      </c>
      <c r="AQ177" s="23">
        <f ca="1"/>
        <v>23994.753466545768</v>
      </c>
      <c r="AR177" s="23">
        <f ca="1"/>
        <v>24470.281675669699</v>
      </c>
      <c r="AS177" s="23">
        <f ca="1"/>
        <v>24955.643349799775</v>
      </c>
      <c r="AT177" s="23">
        <f ca="1"/>
        <v>25566.161990492088</v>
      </c>
      <c r="AU177" s="23">
        <f ca="1"/>
        <v>25661.474374934143</v>
      </c>
      <c r="AV177" s="23">
        <f ca="1"/>
        <v>25661.474374934143</v>
      </c>
      <c r="AW177" s="23">
        <f ca="1"/>
        <v>25661.474374934143</v>
      </c>
      <c r="AX177" s="23">
        <f ca="1"/>
        <v>25661.474374934143</v>
      </c>
      <c r="AY177" s="23">
        <f ca="1"/>
        <v>25661.474374934143</v>
      </c>
      <c r="AZ177" s="23">
        <f ca="1"/>
        <v>25661.474374934143</v>
      </c>
      <c r="BA177" s="23">
        <f ca="1"/>
        <v>25661.474374934143</v>
      </c>
      <c r="BB177" s="23">
        <f ca="1"/>
        <v>25661.474374934143</v>
      </c>
      <c r="BC177" s="23">
        <f ca="1"/>
        <v>25661.474374934143</v>
      </c>
      <c r="BD177" s="23">
        <f ca="1"/>
        <v>25661.474374934143</v>
      </c>
      <c r="BE177" s="23">
        <f ca="1"/>
        <v>25661.474374934143</v>
      </c>
      <c r="BF177" s="23">
        <f ca="1"/>
        <v>25661.474374934143</v>
      </c>
      <c r="BG177" s="23">
        <f ca="1"/>
        <v>25661.474374934143</v>
      </c>
      <c r="BH177" s="23">
        <f ca="1"/>
        <v>25661.474374934143</v>
      </c>
      <c r="BI177" s="23">
        <f ca="1"/>
        <v>25661.474374934143</v>
      </c>
      <c r="BJ177" s="23">
        <f ca="1"/>
        <v>25661.474374934143</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3324.6519696864248</v>
      </c>
      <c r="F178" s="23">
        <f ca="1"/>
        <v>2705.8925595447104</v>
      </c>
      <c r="G178" s="23">
        <f ca="1"/>
        <v>2831.0513625975104</v>
      </c>
      <c r="H178" s="23">
        <f ca="1"/>
        <v>2910.536435804278</v>
      </c>
      <c r="I178" s="23">
        <f ca="1"/>
        <v>3001.2746587240031</v>
      </c>
      <c r="J178" s="23">
        <f ca="1"/>
        <v>3073.7789662158716</v>
      </c>
      <c r="K178" s="23">
        <f ca="1"/>
        <v>3121.0313645525043</v>
      </c>
      <c r="L178" s="23">
        <f ca="1"/>
        <v>3233.5698063811346</v>
      </c>
      <c r="M178" s="23">
        <f ca="1"/>
        <v>3311.4056494285292</v>
      </c>
      <c r="N178" s="23">
        <f ca="1"/>
        <v>3352.3655635498703</v>
      </c>
      <c r="O178" s="23">
        <f ca="1"/>
        <v>3428.324066211931</v>
      </c>
      <c r="P178" s="23">
        <f ca="1"/>
        <v>3406.2168920676672</v>
      </c>
      <c r="Q178" s="23">
        <f ca="1"/>
        <v>3406.2168920676672</v>
      </c>
      <c r="R178" s="23">
        <f ca="1"/>
        <v>3406.2168920676672</v>
      </c>
      <c r="S178" s="23">
        <f ca="1"/>
        <v>3406.2168920676672</v>
      </c>
      <c r="T178" s="23">
        <f ca="1"/>
        <v>3406.2168920676672</v>
      </c>
      <c r="U178" s="23">
        <f ca="1"/>
        <v>3406.2168920676672</v>
      </c>
      <c r="V178" s="23">
        <f ca="1"/>
        <v>3406.2168920676672</v>
      </c>
      <c r="W178" s="23">
        <f ca="1"/>
        <v>3406.2168920676672</v>
      </c>
      <c r="X178" s="23">
        <f ca="1"/>
        <v>3406.2168920676672</v>
      </c>
      <c r="Y178" s="23">
        <f ca="1"/>
        <v>3406.2168920676672</v>
      </c>
      <c r="Z178" s="23">
        <f ca="1"/>
        <v>3406.2168920676672</v>
      </c>
      <c r="AA178" s="23">
        <f ca="1"/>
        <v>3406.2168920676672</v>
      </c>
      <c r="AB178" s="23">
        <f ca="1"/>
        <v>3406.2168920676672</v>
      </c>
      <c r="AC178" s="23">
        <f ca="1"/>
        <v>3406.2168920676672</v>
      </c>
      <c r="AD178" s="23">
        <f ca="1"/>
        <v>3406.2168920676672</v>
      </c>
      <c r="AE178" s="23">
        <f ca="1"/>
        <v>3406.2168920676672</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20871.256856215528</v>
      </c>
      <c r="AK178" s="23">
        <f ca="1"/>
        <v>17499.378663260224</v>
      </c>
      <c r="AL178" s="23">
        <f ca="1"/>
        <v>18206.694915331376</v>
      </c>
      <c r="AM178" s="23">
        <f ca="1"/>
        <v>18780.839024855493</v>
      </c>
      <c r="AN178" s="23">
        <f ca="1"/>
        <v>19333.078795148005</v>
      </c>
      <c r="AO178" s="23">
        <f ca="1"/>
        <v>19811.165449197124</v>
      </c>
      <c r="AP178" s="23">
        <f ca="1"/>
        <v>20051.015116352686</v>
      </c>
      <c r="AQ178" s="23">
        <f ca="1"/>
        <v>20404.479977778199</v>
      </c>
      <c r="AR178" s="23">
        <f ca="1"/>
        <v>20808.856119232041</v>
      </c>
      <c r="AS178" s="23">
        <f ca="1"/>
        <v>21221.594369515624</v>
      </c>
      <c r="AT178" s="23">
        <f ca="1"/>
        <v>21740.762670095792</v>
      </c>
      <c r="AU178" s="23">
        <f ca="1"/>
        <v>21821.813706635661</v>
      </c>
      <c r="AV178" s="23">
        <f ca="1"/>
        <v>21821.813706635661</v>
      </c>
      <c r="AW178" s="23">
        <f ca="1"/>
        <v>21821.813706635661</v>
      </c>
      <c r="AX178" s="23">
        <f ca="1"/>
        <v>21821.813706635661</v>
      </c>
      <c r="AY178" s="23">
        <f ca="1"/>
        <v>21821.813706635661</v>
      </c>
      <c r="AZ178" s="23">
        <f ca="1"/>
        <v>21821.813706635661</v>
      </c>
      <c r="BA178" s="23">
        <f ca="1"/>
        <v>21821.813706635661</v>
      </c>
      <c r="BB178" s="23">
        <f ca="1"/>
        <v>21821.813706635661</v>
      </c>
      <c r="BC178" s="23">
        <f ca="1"/>
        <v>21821.813706635661</v>
      </c>
      <c r="BD178" s="23">
        <f ca="1"/>
        <v>21821.813706635661</v>
      </c>
      <c r="BE178" s="23">
        <f ca="1"/>
        <v>21821.813706635661</v>
      </c>
      <c r="BF178" s="23">
        <f ca="1"/>
        <v>21821.813706635661</v>
      </c>
      <c r="BG178" s="23">
        <f ca="1"/>
        <v>21821.813706635661</v>
      </c>
      <c r="BH178" s="23">
        <f ca="1"/>
        <v>21821.813706635661</v>
      </c>
      <c r="BI178" s="23">
        <f ca="1"/>
        <v>21821.813706635661</v>
      </c>
      <c r="BJ178" s="23">
        <f ca="1"/>
        <v>21821.813706635661</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3536.761520617079</v>
      </c>
      <c r="F179" s="23">
        <f ca="1"/>
        <v>2878.5258639942463</v>
      </c>
      <c r="G179" s="23">
        <f ca="1"/>
        <v>3011.6696765315287</v>
      </c>
      <c r="H179" s="23">
        <f ca="1"/>
        <v>3096.2258198344443</v>
      </c>
      <c r="I179" s="23">
        <f ca="1"/>
        <v>3192.7530528193538</v>
      </c>
      <c r="J179" s="23">
        <f ca="1"/>
        <v>3269.8830643677243</v>
      </c>
      <c r="K179" s="23">
        <f ca="1"/>
        <v>3320.1501196016707</v>
      </c>
      <c r="L179" s="23">
        <f ca="1"/>
        <v>3439.8684041856791</v>
      </c>
      <c r="M179" s="23">
        <f ca="1"/>
        <v>3522.6700980546402</v>
      </c>
      <c r="N179" s="23">
        <f ca="1"/>
        <v>3566.2432147215864</v>
      </c>
      <c r="O179" s="23">
        <f ca="1"/>
        <v>3647.0477957208432</v>
      </c>
      <c r="P179" s="23">
        <f ca="1"/>
        <v>3623.5302054419471</v>
      </c>
      <c r="Q179" s="23">
        <f ca="1"/>
        <v>3623.5302054419471</v>
      </c>
      <c r="R179" s="23">
        <f ca="1"/>
        <v>3623.5302054419471</v>
      </c>
      <c r="S179" s="23">
        <f ca="1"/>
        <v>3623.5302054419471</v>
      </c>
      <c r="T179" s="23">
        <f ca="1"/>
        <v>3623.5302054419471</v>
      </c>
      <c r="U179" s="23">
        <f ca="1"/>
        <v>3623.5302054419471</v>
      </c>
      <c r="V179" s="23">
        <f ca="1"/>
        <v>3623.5302054419471</v>
      </c>
      <c r="W179" s="23">
        <f ca="1"/>
        <v>3623.5302054419471</v>
      </c>
      <c r="X179" s="23">
        <f ca="1"/>
        <v>3623.5302054419471</v>
      </c>
      <c r="Y179" s="23">
        <f ca="1"/>
        <v>3623.5302054419471</v>
      </c>
      <c r="Z179" s="23">
        <f ca="1"/>
        <v>3623.5302054419471</v>
      </c>
      <c r="AA179" s="23">
        <f ca="1"/>
        <v>3623.5302054419471</v>
      </c>
      <c r="AB179" s="23">
        <f ca="1"/>
        <v>3623.5302054419471</v>
      </c>
      <c r="AC179" s="23">
        <f ca="1"/>
        <v>3623.5302054419471</v>
      </c>
      <c r="AD179" s="23">
        <f ca="1"/>
        <v>3623.5302054419471</v>
      </c>
      <c r="AE179" s="23">
        <f ca="1"/>
        <v>3623.5302054419471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5536.8468594463957</v>
      </c>
      <c r="AK179" s="23">
        <f ca="1"/>
        <v>4642.3356514383104</v>
      </c>
      <c r="AL179" s="23">
        <f ca="1"/>
        <v>4829.9765681255694</v>
      </c>
      <c r="AM179" s="23">
        <f ca="1"/>
        <v>4982.2888141770836</v>
      </c>
      <c r="AN179" s="23">
        <f ca="1"/>
        <v>5128.790151344755</v>
      </c>
      <c r="AO179" s="23">
        <f ca="1"/>
        <v>5255.619724055744</v>
      </c>
      <c r="AP179" s="23">
        <f ca="1"/>
        <v>5319.2484209511131</v>
      </c>
      <c r="AQ179" s="23">
        <f ca="1"/>
        <v>5413.0176089492797</v>
      </c>
      <c r="AR179" s="23">
        <f ca="1"/>
        <v>5520.2928336407431</v>
      </c>
      <c r="AS179" s="23">
        <f ca="1"/>
        <v>5629.7864065769363</v>
      </c>
      <c r="AT179" s="23">
        <f ca="1"/>
        <v>5767.514354366308</v>
      </c>
      <c r="AU179" s="23">
        <f ca="1"/>
        <v>5789.0160387263959</v>
      </c>
      <c r="AV179" s="23">
        <f ca="1"/>
        <v>5789.0160387263959</v>
      </c>
      <c r="AW179" s="23">
        <f ca="1"/>
        <v>5789.0160387263959</v>
      </c>
      <c r="AX179" s="23">
        <f ca="1"/>
        <v>5789.0160387263959</v>
      </c>
      <c r="AY179" s="23">
        <f ca="1"/>
        <v>5789.0160387263959</v>
      </c>
      <c r="AZ179" s="23">
        <f ca="1"/>
        <v>5789.0160387263959</v>
      </c>
      <c r="BA179" s="23">
        <f ca="1"/>
        <v>5789.0160387263959</v>
      </c>
      <c r="BB179" s="23">
        <f ca="1"/>
        <v>5789.0160387263959</v>
      </c>
      <c r="BC179" s="23">
        <f ca="1"/>
        <v>5789.0160387263959</v>
      </c>
      <c r="BD179" s="23">
        <f ca="1"/>
        <v>5789.0160387263959</v>
      </c>
      <c r="BE179" s="23">
        <f ca="1"/>
        <v>5789.0160387263959</v>
      </c>
      <c r="BF179" s="23">
        <f ca="1"/>
        <v>5789.0160387263959</v>
      </c>
      <c r="BG179" s="23">
        <f ca="1"/>
        <v>5789.0160387263959</v>
      </c>
      <c r="BH179" s="23">
        <f ca="1"/>
        <v>5789.0160387263959</v>
      </c>
      <c r="BI179" s="23">
        <f ca="1"/>
        <v>5789.0160387263959</v>
      </c>
      <c r="BJ179" s="23">
        <f ca="1"/>
        <v>5789.0160387263959</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3663.5465496436204</v>
      </c>
      <c r="F180" s="23">
        <f ca="1"/>
        <v>2981.7146097133764</v>
      </c>
      <c r="G180" s="23">
        <f ca="1"/>
        <v>3119.6313316025735</v>
      </c>
      <c r="H180" s="23">
        <f ca="1"/>
        <v>3207.2186244530453</v>
      </c>
      <c r="I180" s="23">
        <f ca="1"/>
        <v>3307.2061439075119</v>
      </c>
      <c r="J180" s="23">
        <f ca="1"/>
        <v>3387.1010947077871</v>
      </c>
      <c r="K180" s="23">
        <f ca="1"/>
        <v>3439.1701119965005</v>
      </c>
      <c r="L180" s="23">
        <f ca="1"/>
        <v>3563.180030635423</v>
      </c>
      <c r="M180" s="23">
        <f ca="1"/>
        <v>3648.949980944471</v>
      </c>
      <c r="N180" s="23">
        <f ca="1"/>
        <v>3694.0850968667232</v>
      </c>
      <c r="O180" s="23">
        <f ca="1"/>
        <v>3777.7863422545024</v>
      </c>
      <c r="P180" s="23">
        <f ca="1"/>
        <v>3753.42569870533</v>
      </c>
      <c r="Q180" s="23">
        <f ca="1"/>
        <v>3753.42569870533</v>
      </c>
      <c r="R180" s="23">
        <f ca="1"/>
        <v>3753.42569870533</v>
      </c>
      <c r="S180" s="23">
        <f ca="1"/>
        <v>3753.42569870533</v>
      </c>
      <c r="T180" s="23">
        <f ca="1"/>
        <v>3753.42569870533</v>
      </c>
      <c r="U180" s="23">
        <f ca="1"/>
        <v>3753.42569870533</v>
      </c>
      <c r="V180" s="23">
        <f ca="1"/>
        <v>3753.42569870533</v>
      </c>
      <c r="W180" s="23">
        <f ca="1"/>
        <v>3753.42569870533</v>
      </c>
      <c r="X180" s="23">
        <f ca="1"/>
        <v>3753.42569870533</v>
      </c>
      <c r="Y180" s="23">
        <f ca="1"/>
        <v>3753.42569870533</v>
      </c>
      <c r="Z180" s="23">
        <f ca="1"/>
        <v>3753.42569870533</v>
      </c>
      <c r="AA180" s="23">
        <f ca="1"/>
        <v>3753.42569870533</v>
      </c>
      <c r="AB180" s="23">
        <f ca="1"/>
        <v>3753.42569870533</v>
      </c>
      <c r="AC180" s="23">
        <f ca="1"/>
        <v>3753.42569870533</v>
      </c>
      <c r="AD180" s="23">
        <f ca="1"/>
        <v>3753.42569870533</v>
      </c>
      <c r="AE180" s="23">
        <f ca="1"/>
        <v>3753.42569870533</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3431.0296932307265</v>
      </c>
      <c r="AK180" s="23">
        <f ca="1"/>
        <v>2876.7260266289941</v>
      </c>
      <c r="AL180" s="23">
        <f ca="1"/>
        <v>2993.0018733630664</v>
      </c>
      <c r="AM180" s="23">
        <f ca="1"/>
        <v>3087.385527473677</v>
      </c>
      <c r="AN180" s="23">
        <f ca="1"/>
        <v>3178.1683232923328</v>
      </c>
      <c r="AO180" s="23">
        <f ca="1"/>
        <v>3256.7610749066835</v>
      </c>
      <c r="AP180" s="23">
        <f ca="1"/>
        <v>3296.1900051139783</v>
      </c>
      <c r="AQ180" s="23">
        <f ca="1"/>
        <v>3354.2961576767761</v>
      </c>
      <c r="AR180" s="23">
        <f ca="1"/>
        <v>3420.7716247806666</v>
      </c>
      <c r="AS180" s="23">
        <f ca="1"/>
        <v>3488.6217404689969</v>
      </c>
      <c r="AT180" s="23">
        <f ca="1"/>
        <v>3573.9679113942143</v>
      </c>
      <c r="AU180" s="23">
        <f ca="1"/>
        <v>3587.2919059648912</v>
      </c>
      <c r="AV180" s="23">
        <f ca="1"/>
        <v>3587.2919059648912</v>
      </c>
      <c r="AW180" s="23">
        <f ca="1"/>
        <v>3587.2919059648912</v>
      </c>
      <c r="AX180" s="23">
        <f ca="1"/>
        <v>3587.2919059648912</v>
      </c>
      <c r="AY180" s="23">
        <f ca="1"/>
        <v>3587.2919059648912</v>
      </c>
      <c r="AZ180" s="23">
        <f ca="1"/>
        <v>3587.2919059648912</v>
      </c>
      <c r="BA180" s="23">
        <f ca="1"/>
        <v>3587.2919059648912</v>
      </c>
      <c r="BB180" s="23">
        <f ca="1"/>
        <v>3587.2919059648912</v>
      </c>
      <c r="BC180" s="23">
        <f ca="1"/>
        <v>3587.2919059648912</v>
      </c>
      <c r="BD180" s="23">
        <f ca="1"/>
        <v>3587.2919059648912</v>
      </c>
      <c r="BE180" s="23">
        <f ca="1"/>
        <v>3587.2919059648912</v>
      </c>
      <c r="BF180" s="23">
        <f ca="1"/>
        <v>3587.2919059648912</v>
      </c>
      <c r="BG180" s="23">
        <f ca="1"/>
        <v>3587.2919059648912</v>
      </c>
      <c r="BH180" s="23">
        <f ca="1"/>
        <v>3587.2919059648912</v>
      </c>
      <c r="BI180" s="23">
        <f ca="1"/>
        <v>3587.2919059648912</v>
      </c>
      <c r="BJ180" s="23">
        <f ca="1"/>
        <v>3587.2919059648912</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2442.5646587340239</v>
      </c>
      <c r="F181" s="23">
        <f ca="1"/>
        <v>1987.9727552050024</v>
      </c>
      <c r="G181" s="23">
        <f ca="1"/>
        <v>2079.9247766056233</v>
      </c>
      <c r="H181" s="23">
        <f ca="1"/>
        <v>2138.3210937184931</v>
      </c>
      <c r="I181" s="23">
        <f ca="1"/>
        <v>2204.9849065087851</v>
      </c>
      <c r="J181" s="23">
        <f ca="1"/>
        <v>2258.2525750348009</v>
      </c>
      <c r="K181" s="23">
        <f ca="1"/>
        <v>2292.9680999287848</v>
      </c>
      <c r="L181" s="23">
        <f ca="1"/>
        <v>2375.6481588540305</v>
      </c>
      <c r="M181" s="23">
        <f ca="1"/>
        <v>2432.8328149154186</v>
      </c>
      <c r="N181" s="23">
        <f ca="1"/>
        <v>2462.9253598102769</v>
      </c>
      <c r="O181" s="23">
        <f ca="1"/>
        <v>2518.7307661578784</v>
      </c>
      <c r="P181" s="23">
        <f ca="1"/>
        <v>2502.4890052873866</v>
      </c>
      <c r="Q181" s="23">
        <f ca="1"/>
        <v>2502.4890052873866</v>
      </c>
      <c r="R181" s="23">
        <f ca="1"/>
        <v>2502.4890052873866</v>
      </c>
      <c r="S181" s="23">
        <f ca="1"/>
        <v>2502.4890052873866</v>
      </c>
      <c r="T181" s="23">
        <f ca="1"/>
        <v>2502.4890052873866</v>
      </c>
      <c r="U181" s="23">
        <f ca="1"/>
        <v>2502.4890052873866</v>
      </c>
      <c r="V181" s="23">
        <f ca="1"/>
        <v>2502.4890052873866</v>
      </c>
      <c r="W181" s="23">
        <f ca="1"/>
        <v>2502.4890052873866</v>
      </c>
      <c r="X181" s="23">
        <f ca="1"/>
        <v>2502.4890052873866</v>
      </c>
      <c r="Y181" s="23">
        <f ca="1"/>
        <v>2502.4890052873866</v>
      </c>
      <c r="Z181" s="23">
        <f ca="1"/>
        <v>2502.4890052873866</v>
      </c>
      <c r="AA181" s="23">
        <f ca="1"/>
        <v>2502.4890052873866</v>
      </c>
      <c r="AB181" s="23">
        <f ca="1"/>
        <v>2502.4890052873866</v>
      </c>
      <c r="AC181" s="23">
        <f ca="1"/>
        <v>2502.4890052873866</v>
      </c>
      <c r="AD181" s="23">
        <f ca="1"/>
        <v>2502.4890052873866</v>
      </c>
      <c r="AE181" s="23">
        <f ca="1"/>
        <v>2502.4890052873866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981.63890890002983</v>
      </c>
      <c r="AK181" s="23">
        <f ca="1"/>
        <v>823.04918653308334</v>
      </c>
      <c r="AL181" s="23">
        <f ca="1"/>
        <v>856.31642859299825</v>
      </c>
      <c r="AM181" s="23">
        <f ca="1"/>
        <v>883.32017834833653</v>
      </c>
      <c r="AN181" s="23">
        <f ca="1"/>
        <v>909.29370017769895</v>
      </c>
      <c r="AO181" s="23">
        <f ca="1"/>
        <v>931.77957463526354</v>
      </c>
      <c r="AP181" s="23">
        <f ca="1"/>
        <v>943.060436501352</v>
      </c>
      <c r="AQ181" s="23">
        <f ca="1"/>
        <v>959.68496770685579</v>
      </c>
      <c r="AR181" s="23">
        <f ca="1"/>
        <v>978.70401179301689</v>
      </c>
      <c r="AS181" s="23">
        <f ca="1"/>
        <v>998.11635137854728</v>
      </c>
      <c r="AT181" s="23">
        <f ca="1"/>
        <v>1022.5344210534086</v>
      </c>
      <c r="AU181" s="23">
        <f ca="1"/>
        <v>1026.3464986691617</v>
      </c>
      <c r="AV181" s="23">
        <f ca="1"/>
        <v>1026.3464986691617</v>
      </c>
      <c r="AW181" s="23">
        <f ca="1"/>
        <v>1026.3464986691617</v>
      </c>
      <c r="AX181" s="23">
        <f ca="1"/>
        <v>1026.3464986691617</v>
      </c>
      <c r="AY181" s="23">
        <f ca="1"/>
        <v>1026.3464986691617</v>
      </c>
      <c r="AZ181" s="23">
        <f ca="1"/>
        <v>1026.3464986691617</v>
      </c>
      <c r="BA181" s="23">
        <f ca="1"/>
        <v>1026.3464986691617</v>
      </c>
      <c r="BB181" s="23">
        <f ca="1"/>
        <v>1026.3464986691617</v>
      </c>
      <c r="BC181" s="23">
        <f ca="1"/>
        <v>1026.3464986691617</v>
      </c>
      <c r="BD181" s="23">
        <f ca="1"/>
        <v>1026.3464986691617</v>
      </c>
      <c r="BE181" s="23">
        <f ca="1"/>
        <v>1026.3464986691617</v>
      </c>
      <c r="BF181" s="23">
        <f ca="1"/>
        <v>1026.3464986691617</v>
      </c>
      <c r="BG181" s="23">
        <f ca="1"/>
        <v>1026.3464986691617</v>
      </c>
      <c r="BH181" s="23">
        <f ca="1"/>
        <v>1026.3464986691617</v>
      </c>
      <c r="BI181" s="23">
        <f ca="1"/>
        <v>1026.3464986691617</v>
      </c>
      <c r="BJ181" s="23">
        <f ca="1"/>
        <v>1026.3464986691617</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194.68412040094088</v>
      </c>
      <c r="F182" s="23">
        <f ca="1"/>
        <v>158.45096499050962</v>
      </c>
      <c r="G182" s="23">
        <f ca="1"/>
        <v>165.77998219439672</v>
      </c>
      <c r="H182" s="23">
        <f ca="1"/>
        <v>170.43444879822698</v>
      </c>
      <c r="I182" s="23">
        <f ca="1"/>
        <v>175.74787446712108</v>
      </c>
      <c r="J182" s="23">
        <f ca="1"/>
        <v>179.99356317620573</v>
      </c>
      <c r="K182" s="23">
        <f ca="1"/>
        <v>182.76055704229452</v>
      </c>
      <c r="L182" s="23">
        <f ca="1"/>
        <v>189.35055435884547</v>
      </c>
      <c r="M182" s="23">
        <f ca="1"/>
        <v>193.90844576447637</v>
      </c>
      <c r="N182" s="23">
        <f ca="1"/>
        <v>196.30696594797803</v>
      </c>
      <c r="O182" s="23">
        <f ca="1"/>
        <v>200.7549245350931</v>
      </c>
      <c r="P182" s="23">
        <f ca="1"/>
        <v>199.4603782812089</v>
      </c>
      <c r="Q182" s="23">
        <f ca="1"/>
        <v>199.4603782812089</v>
      </c>
      <c r="R182" s="23">
        <f ca="1"/>
        <v>199.4603782812089</v>
      </c>
      <c r="S182" s="23">
        <f ca="1"/>
        <v>199.4603782812089</v>
      </c>
      <c r="T182" s="23">
        <f ca="1"/>
        <v>199.4603782812089</v>
      </c>
      <c r="U182" s="23">
        <f ca="1"/>
        <v>199.4603782812089</v>
      </c>
      <c r="V182" s="23">
        <f ca="1"/>
        <v>199.4603782812089</v>
      </c>
      <c r="W182" s="23">
        <f ca="1"/>
        <v>199.4603782812089</v>
      </c>
      <c r="X182" s="23">
        <f ca="1"/>
        <v>199.4603782812089</v>
      </c>
      <c r="Y182" s="23">
        <f ca="1"/>
        <v>199.4603782812089</v>
      </c>
      <c r="Z182" s="23">
        <f ca="1"/>
        <v>199.4603782812089</v>
      </c>
      <c r="AA182" s="23">
        <f ca="1"/>
        <v>199.4603782812089</v>
      </c>
      <c r="AB182" s="23">
        <f ca="1"/>
        <v>199.4603782812089</v>
      </c>
      <c r="AC182" s="23">
        <f ca="1"/>
        <v>199.4603782812089</v>
      </c>
      <c r="AD182" s="23">
        <f ca="1"/>
        <v>199.4603782812089</v>
      </c>
      <c r="AE182" s="23">
        <f ca="1"/>
        <v>199.4603782812089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864</v>
      </c>
      <c r="B184" s="31">
        <f t="shared" ref="B184:AE184" ca="1" si="20">PowerFactor*SUM(B160:B183)</f>
        <v>99564.216548117736</v>
      </c>
      <c r="C184" s="31">
        <f t="shared" ca="1" si="20"/>
        <v>102590.41092357165</v>
      </c>
      <c r="D184" s="31">
        <f t="shared" ca="1" si="20"/>
        <v>114893.50213682873</v>
      </c>
      <c r="E184" s="31">
        <f t="shared" ca="1" si="20"/>
        <v>111097.09418367475</v>
      </c>
      <c r="F184" s="31">
        <f t="shared" ca="1" si="20"/>
        <v>90420.532217992426</v>
      </c>
      <c r="G184" s="31">
        <f t="shared" ca="1" si="20"/>
        <v>94602.858505812706</v>
      </c>
      <c r="H184" s="31">
        <f t="shared" ca="1" si="20"/>
        <v>97258.944238925207</v>
      </c>
      <c r="I184" s="31">
        <f t="shared" ca="1" si="20"/>
        <v>100291.06699634057</v>
      </c>
      <c r="J184" s="31">
        <f t="shared" ca="1" si="20"/>
        <v>102713.88236215639</v>
      </c>
      <c r="K184" s="31">
        <f t="shared" ca="1" si="20"/>
        <v>104292.87595194395</v>
      </c>
      <c r="L184" s="31">
        <f t="shared" ca="1" si="20"/>
        <v>108053.4782601304</v>
      </c>
      <c r="M184" s="31">
        <f t="shared" ca="1" si="20"/>
        <v>110654.45305831888</v>
      </c>
      <c r="N184" s="31">
        <f t="shared" ca="1" si="20"/>
        <v>112023.17600387371</v>
      </c>
      <c r="O184" s="31">
        <f t="shared" ca="1" si="20"/>
        <v>114561.41729987734</v>
      </c>
      <c r="P184" s="31">
        <f t="shared" ca="1" si="20"/>
        <v>113822.68048458539</v>
      </c>
      <c r="Q184" s="31">
        <f t="shared" ca="1" si="20"/>
        <v>113822.68048458539</v>
      </c>
      <c r="R184" s="31">
        <f t="shared" ca="1" si="20"/>
        <v>113822.68048458539</v>
      </c>
      <c r="S184" s="31">
        <f t="shared" ca="1" si="20"/>
        <v>113822.68048458539</v>
      </c>
      <c r="T184" s="31">
        <f t="shared" ca="1" si="20"/>
        <v>113822.68048458539</v>
      </c>
      <c r="U184" s="31">
        <f t="shared" ca="1" si="20"/>
        <v>113822.68048458539</v>
      </c>
      <c r="V184" s="31">
        <f t="shared" ca="1" si="20"/>
        <v>113822.68048458539</v>
      </c>
      <c r="W184" s="31">
        <f t="shared" ca="1" si="20"/>
        <v>113822.68048458539</v>
      </c>
      <c r="X184" s="31">
        <f t="shared" ca="1" si="20"/>
        <v>113822.68048458539</v>
      </c>
      <c r="Y184" s="31">
        <f t="shared" ca="1" si="20"/>
        <v>113822.68048458539</v>
      </c>
      <c r="Z184" s="31">
        <f t="shared" ca="1" si="20"/>
        <v>113822.68048458539</v>
      </c>
      <c r="AA184" s="31">
        <f t="shared" ca="1" si="20"/>
        <v>113822.68048458539</v>
      </c>
      <c r="AB184" s="31">
        <f t="shared" ca="1" si="20"/>
        <v>113822.68048458539</v>
      </c>
      <c r="AC184" s="31">
        <f t="shared" ca="1" si="20"/>
        <v>113822.68048458539</v>
      </c>
      <c r="AD184" s="31">
        <f t="shared" ca="1" si="20"/>
        <v>113822.68048458539</v>
      </c>
      <c r="AE184" s="31">
        <f t="shared" ca="1" si="20"/>
        <v>113822.68048458539</v>
      </c>
      <c r="AF184" s="4" t="s">
        <v>864</v>
      </c>
      <c r="AG184" s="31">
        <f t="shared" ref="AG184:BJ184" ca="1" si="21">PowerFactor*SUM(AG160:AG183)</f>
        <v>93455.914365580291</v>
      </c>
      <c r="AH184" s="31">
        <f t="shared" ca="1" si="21"/>
        <v>96688.108604529785</v>
      </c>
      <c r="AI184" s="31">
        <f t="shared" ca="1" si="21"/>
        <v>106982.80545735371</v>
      </c>
      <c r="AJ184" s="31">
        <f t="shared" ca="1" si="21"/>
        <v>103731.39715643499</v>
      </c>
      <c r="AK184" s="31">
        <f t="shared" ca="1" si="21"/>
        <v>86972.960498490895</v>
      </c>
      <c r="AL184" s="31">
        <f t="shared" ca="1" si="21"/>
        <v>90488.364652838369</v>
      </c>
      <c r="AM184" s="31">
        <f t="shared" ca="1" si="21"/>
        <v>93341.895279209712</v>
      </c>
      <c r="AN184" s="31">
        <f t="shared" ca="1" si="21"/>
        <v>96086.56002711787</v>
      </c>
      <c r="AO184" s="31">
        <f t="shared" ca="1" si="21"/>
        <v>98462.679344129268</v>
      </c>
      <c r="AP184" s="31">
        <f t="shared" ca="1" si="21"/>
        <v>99654.746561401014</v>
      </c>
      <c r="AQ184" s="31">
        <f t="shared" ca="1" si="21"/>
        <v>101411.48810188254</v>
      </c>
      <c r="AR184" s="31">
        <f t="shared" ca="1" si="21"/>
        <v>103421.26175464863</v>
      </c>
      <c r="AS184" s="31">
        <f t="shared" ca="1" si="21"/>
        <v>105472.59558934618</v>
      </c>
      <c r="AT184" s="31">
        <f t="shared" ca="1" si="21"/>
        <v>108052.8931511806</v>
      </c>
      <c r="AU184" s="31">
        <f t="shared" ca="1" si="21"/>
        <v>108455.72165926607</v>
      </c>
      <c r="AV184" s="31">
        <f t="shared" ca="1" si="21"/>
        <v>108455.72165926607</v>
      </c>
      <c r="AW184" s="31">
        <f t="shared" ca="1" si="21"/>
        <v>108455.72165926607</v>
      </c>
      <c r="AX184" s="31">
        <f t="shared" ca="1" si="21"/>
        <v>108455.72165926607</v>
      </c>
      <c r="AY184" s="31">
        <f t="shared" ca="1" si="21"/>
        <v>108455.72165926607</v>
      </c>
      <c r="AZ184" s="31">
        <f t="shared" ca="1" si="21"/>
        <v>108455.72165926607</v>
      </c>
      <c r="BA184" s="31">
        <f t="shared" ca="1" si="21"/>
        <v>108455.72165926607</v>
      </c>
      <c r="BB184" s="31">
        <f t="shared" ca="1" si="21"/>
        <v>108455.72165926607</v>
      </c>
      <c r="BC184" s="31">
        <f t="shared" ca="1" si="21"/>
        <v>108455.72165926607</v>
      </c>
      <c r="BD184" s="31">
        <f t="shared" ca="1" si="21"/>
        <v>108455.72165926607</v>
      </c>
      <c r="BE184" s="31">
        <f t="shared" ca="1" si="21"/>
        <v>108455.72165926607</v>
      </c>
      <c r="BF184" s="31">
        <f t="shared" ca="1" si="21"/>
        <v>108455.72165926607</v>
      </c>
      <c r="BG184" s="31">
        <f t="shared" ca="1" si="21"/>
        <v>108455.72165926607</v>
      </c>
      <c r="BH184" s="31">
        <f t="shared" ca="1" si="21"/>
        <v>108455.72165926607</v>
      </c>
      <c r="BI184" s="31">
        <f t="shared" ca="1" si="21"/>
        <v>108455.72165926607</v>
      </c>
      <c r="BJ184" s="31">
        <f t="shared" ca="1" si="21"/>
        <v>108455.72165926607</v>
      </c>
    </row>
    <row r="185" spans="1:62">
      <c r="A185" s="4" t="s">
        <v>939</v>
      </c>
      <c r="B185" s="31">
        <f t="shared" ref="B185:AE185" ca="1" si="22">B184*Probability_Weighting_for_50__POE_MDs</f>
        <v>69694.951583682414</v>
      </c>
      <c r="C185" s="31">
        <f t="shared" ca="1" si="22"/>
        <v>71813.287646500146</v>
      </c>
      <c r="D185" s="31">
        <f t="shared" ca="1" si="22"/>
        <v>80425.4514957801</v>
      </c>
      <c r="E185" s="31">
        <f t="shared" ca="1" si="22"/>
        <v>77767.965928572317</v>
      </c>
      <c r="F185" s="31">
        <f t="shared" ca="1" si="22"/>
        <v>63294.372552594694</v>
      </c>
      <c r="G185" s="31">
        <f t="shared" ca="1" si="22"/>
        <v>66222.000954068892</v>
      </c>
      <c r="H185" s="31">
        <f t="shared" ca="1" si="22"/>
        <v>68081.260967247639</v>
      </c>
      <c r="I185" s="31">
        <f t="shared" ca="1" si="22"/>
        <v>70203.746897438396</v>
      </c>
      <c r="J185" s="31">
        <f t="shared" ca="1" si="22"/>
        <v>71899.717653509477</v>
      </c>
      <c r="K185" s="31">
        <f t="shared" ca="1" si="22"/>
        <v>73005.013166360761</v>
      </c>
      <c r="L185" s="31">
        <f t="shared" ca="1" si="22"/>
        <v>75637.434782091281</v>
      </c>
      <c r="M185" s="31">
        <f t="shared" ca="1" si="22"/>
        <v>77458.117140823204</v>
      </c>
      <c r="N185" s="31">
        <f t="shared" ca="1" si="22"/>
        <v>78416.223202711597</v>
      </c>
      <c r="O185" s="31">
        <f t="shared" ca="1" si="22"/>
        <v>80192.992109914136</v>
      </c>
      <c r="P185" s="31">
        <f t="shared" ca="1" si="22"/>
        <v>79675.876339209775</v>
      </c>
      <c r="Q185" s="31">
        <f t="shared" ca="1" si="22"/>
        <v>79675.876339209775</v>
      </c>
      <c r="R185" s="31">
        <f t="shared" ca="1" si="22"/>
        <v>79675.876339209775</v>
      </c>
      <c r="S185" s="31">
        <f t="shared" ca="1" si="22"/>
        <v>79675.876339209775</v>
      </c>
      <c r="T185" s="31">
        <f t="shared" ca="1" si="22"/>
        <v>79675.876339209775</v>
      </c>
      <c r="U185" s="31">
        <f t="shared" ca="1" si="22"/>
        <v>79675.876339209775</v>
      </c>
      <c r="V185" s="31">
        <f t="shared" ca="1" si="22"/>
        <v>79675.876339209775</v>
      </c>
      <c r="W185" s="31">
        <f t="shared" ca="1" si="22"/>
        <v>79675.876339209775</v>
      </c>
      <c r="X185" s="31">
        <f t="shared" ca="1" si="22"/>
        <v>79675.876339209775</v>
      </c>
      <c r="Y185" s="31">
        <f t="shared" ca="1" si="22"/>
        <v>79675.876339209775</v>
      </c>
      <c r="Z185" s="31">
        <f t="shared" ca="1" si="22"/>
        <v>79675.876339209775</v>
      </c>
      <c r="AA185" s="31">
        <f t="shared" ca="1" si="22"/>
        <v>79675.876339209775</v>
      </c>
      <c r="AB185" s="31">
        <f t="shared" ca="1" si="22"/>
        <v>79675.876339209775</v>
      </c>
      <c r="AC185" s="31">
        <f t="shared" ca="1" si="22"/>
        <v>79675.876339209775</v>
      </c>
      <c r="AD185" s="31">
        <f t="shared" ca="1" si="22"/>
        <v>79675.876339209775</v>
      </c>
      <c r="AE185" s="31">
        <f t="shared" ca="1" si="22"/>
        <v>79675.876339209775</v>
      </c>
      <c r="AF185" s="31" t="s">
        <v>940</v>
      </c>
      <c r="AG185" s="31">
        <f t="shared" ref="AG185:BJ185" ca="1" si="23">AG184*Probability_Weighting_for_10__POE_MDs</f>
        <v>28036.774309674085</v>
      </c>
      <c r="AH185" s="31">
        <f t="shared" ca="1" si="23"/>
        <v>29006.432581358935</v>
      </c>
      <c r="AI185" s="31">
        <f t="shared" ca="1" si="23"/>
        <v>32094.841637206111</v>
      </c>
      <c r="AJ185" s="31">
        <f t="shared" ca="1" si="23"/>
        <v>31119.419146930497</v>
      </c>
      <c r="AK185" s="31">
        <f t="shared" ca="1" si="23"/>
        <v>26091.888149547267</v>
      </c>
      <c r="AL185" s="31">
        <f t="shared" ca="1" si="23"/>
        <v>27146.50939585151</v>
      </c>
      <c r="AM185" s="31">
        <f t="shared" ca="1" si="23"/>
        <v>28002.568583762913</v>
      </c>
      <c r="AN185" s="31">
        <f t="shared" ca="1" si="23"/>
        <v>28825.968008135362</v>
      </c>
      <c r="AO185" s="31">
        <f t="shared" ca="1" si="23"/>
        <v>29538.803803238778</v>
      </c>
      <c r="AP185" s="31">
        <f t="shared" ca="1" si="23"/>
        <v>29896.423968420302</v>
      </c>
      <c r="AQ185" s="31">
        <f t="shared" ca="1" si="23"/>
        <v>30423.44643056476</v>
      </c>
      <c r="AR185" s="31">
        <f t="shared" ca="1" si="23"/>
        <v>31026.378526394587</v>
      </c>
      <c r="AS185" s="31">
        <f t="shared" ca="1" si="23"/>
        <v>31641.778676803853</v>
      </c>
      <c r="AT185" s="31">
        <f t="shared" ca="1" si="23"/>
        <v>32415.867945354177</v>
      </c>
      <c r="AU185" s="31">
        <f t="shared" ca="1" si="23"/>
        <v>32536.71649777982</v>
      </c>
      <c r="AV185" s="31">
        <f t="shared" ca="1" si="23"/>
        <v>32536.71649777982</v>
      </c>
      <c r="AW185" s="31">
        <f t="shared" ca="1" si="23"/>
        <v>32536.71649777982</v>
      </c>
      <c r="AX185" s="31">
        <f t="shared" ca="1" si="23"/>
        <v>32536.71649777982</v>
      </c>
      <c r="AY185" s="31">
        <f t="shared" ca="1" si="23"/>
        <v>32536.71649777982</v>
      </c>
      <c r="AZ185" s="31">
        <f t="shared" ca="1" si="23"/>
        <v>32536.71649777982</v>
      </c>
      <c r="BA185" s="31">
        <f t="shared" ca="1" si="23"/>
        <v>32536.71649777982</v>
      </c>
      <c r="BB185" s="31">
        <f t="shared" ca="1" si="23"/>
        <v>32536.71649777982</v>
      </c>
      <c r="BC185" s="31">
        <f t="shared" ca="1" si="23"/>
        <v>32536.71649777982</v>
      </c>
      <c r="BD185" s="31">
        <f t="shared" ca="1" si="23"/>
        <v>32536.71649777982</v>
      </c>
      <c r="BE185" s="31">
        <f t="shared" ca="1" si="23"/>
        <v>32536.71649777982</v>
      </c>
      <c r="BF185" s="31">
        <f t="shared" ca="1" si="23"/>
        <v>32536.71649777982</v>
      </c>
      <c r="BG185" s="31">
        <f t="shared" ca="1" si="23"/>
        <v>32536.71649777982</v>
      </c>
      <c r="BH185" s="31">
        <f t="shared" ca="1" si="23"/>
        <v>32536.71649777982</v>
      </c>
      <c r="BI185" s="31">
        <f t="shared" ca="1" si="23"/>
        <v>32536.71649777982</v>
      </c>
      <c r="BJ185" s="31">
        <f t="shared" ca="1" si="23"/>
        <v>32536.71649777982</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864</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941</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942</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864</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943</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944</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52.211508974235869</v>
      </c>
      <c r="F255" s="23">
        <f ca="1"/>
        <v>42.254840945018927</v>
      </c>
      <c r="G255" s="23">
        <f ca="1"/>
        <v>44.355269258662815</v>
      </c>
      <c r="H255" s="23">
        <f ca="1"/>
        <v>46.776414288410784</v>
      </c>
      <c r="I255" s="23">
        <f ca="1"/>
        <v>48.587985780776783</v>
      </c>
      <c r="J255" s="23">
        <f ca="1"/>
        <v>50.585167747942471</v>
      </c>
      <c r="K255" s="23">
        <f ca="1"/>
        <v>51.631954873859328</v>
      </c>
      <c r="L255" s="23">
        <f ca="1"/>
        <v>52.538602336516448</v>
      </c>
      <c r="M255" s="23">
        <f ca="1"/>
        <v>54.782945362549846</v>
      </c>
      <c r="N255" s="23">
        <f ca="1"/>
        <v>53.429418429014596</v>
      </c>
      <c r="O255" s="23">
        <f ca="1"/>
        <v>57.089401066974659</v>
      </c>
      <c r="P255" s="23">
        <f ca="1"/>
        <v>61.863556603890991</v>
      </c>
      <c r="Q255" s="23">
        <f ca="1"/>
        <v>61.863556603890991</v>
      </c>
      <c r="R255" s="23">
        <f ca="1"/>
        <v>61.863556603890991</v>
      </c>
      <c r="S255" s="23">
        <f ca="1"/>
        <v>61.863556603890991</v>
      </c>
      <c r="T255" s="23">
        <f ca="1"/>
        <v>61.863556603890991</v>
      </c>
      <c r="U255" s="23">
        <f ca="1"/>
        <v>61.863556603890991</v>
      </c>
      <c r="V255" s="23">
        <f ca="1"/>
        <v>61.863556603890991</v>
      </c>
      <c r="W255" s="23">
        <f ca="1"/>
        <v>61.863556603890991</v>
      </c>
      <c r="X255" s="23">
        <f ca="1"/>
        <v>61.863556603890991</v>
      </c>
      <c r="Y255" s="23">
        <f ca="1"/>
        <v>61.863556603890991</v>
      </c>
      <c r="Z255" s="23">
        <f ca="1"/>
        <v>61.863556603890991</v>
      </c>
      <c r="AA255" s="23">
        <f ca="1"/>
        <v>61.863556603890991</v>
      </c>
      <c r="AB255" s="23">
        <f ca="1"/>
        <v>61.863556603890991</v>
      </c>
      <c r="AC255" s="23">
        <f ca="1"/>
        <v>61.863556603890991</v>
      </c>
      <c r="AD255" s="23">
        <f ca="1"/>
        <v>61.863556603890991</v>
      </c>
      <c r="AE255" s="23">
        <f ca="1"/>
        <v>61.863556603890991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55.324465054935779</v>
      </c>
      <c r="AK255" s="23">
        <f ca="1"/>
        <v>45.377916103866959</v>
      </c>
      <c r="AL255" s="23">
        <f ca="1"/>
        <v>47.743338924195179</v>
      </c>
      <c r="AM255" s="23">
        <f ca="1"/>
        <v>49.99281229847233</v>
      </c>
      <c r="AN255" s="23">
        <f ca="1"/>
        <v>51.909306066967403</v>
      </c>
      <c r="AO255" s="23">
        <f ca="1"/>
        <v>53.905541539985258</v>
      </c>
      <c r="AP255" s="23">
        <f ca="1"/>
        <v>54.780502050820566</v>
      </c>
      <c r="AQ255" s="23">
        <f ca="1"/>
        <v>55.97470734883354</v>
      </c>
      <c r="AR255" s="23">
        <f ca="1"/>
        <v>58.188667910942627</v>
      </c>
      <c r="AS255" s="23">
        <f ca="1"/>
        <v>57.46476349276999</v>
      </c>
      <c r="AT255" s="23">
        <f ca="1"/>
        <v>60.356471132766302</v>
      </c>
      <c r="AU255" s="23">
        <f ca="1"/>
        <v>62.024469334122713</v>
      </c>
      <c r="AV255" s="23">
        <f ca="1"/>
        <v>62.024469334122713</v>
      </c>
      <c r="AW255" s="23">
        <f ca="1"/>
        <v>62.024469334122713</v>
      </c>
      <c r="AX255" s="23">
        <f ca="1"/>
        <v>62.024469334122713</v>
      </c>
      <c r="AY255" s="23">
        <f ca="1"/>
        <v>62.024469334122713</v>
      </c>
      <c r="AZ255" s="23">
        <f ca="1"/>
        <v>62.024469334122713</v>
      </c>
      <c r="BA255" s="23">
        <f ca="1"/>
        <v>62.024469334122713</v>
      </c>
      <c r="BB255" s="23">
        <f ca="1"/>
        <v>62.024469334122713</v>
      </c>
      <c r="BC255" s="23">
        <f ca="1"/>
        <v>62.024469334122713</v>
      </c>
      <c r="BD255" s="23">
        <f ca="1"/>
        <v>62.024469334122713</v>
      </c>
      <c r="BE255" s="23">
        <f ca="1"/>
        <v>62.024469334122713</v>
      </c>
      <c r="BF255" s="23">
        <f ca="1"/>
        <v>62.024469334122713</v>
      </c>
      <c r="BG255" s="23">
        <f ca="1"/>
        <v>62.024469334122713</v>
      </c>
      <c r="BH255" s="23">
        <f ca="1"/>
        <v>62.024469334122713</v>
      </c>
      <c r="BI255" s="23">
        <f ca="1"/>
        <v>62.024469334122713</v>
      </c>
      <c r="BJ255" s="23">
        <f ca="1"/>
        <v>62.024469334122713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155.06031057172558</v>
      </c>
      <c r="F256" s="23">
        <f ca="1"/>
        <v>125.49050753018179</v>
      </c>
      <c r="G256" s="23">
        <f ca="1"/>
        <v>131.72846297421967</v>
      </c>
      <c r="H256" s="23">
        <f ca="1"/>
        <v>138.918898715833</v>
      </c>
      <c r="I256" s="23">
        <f ca="1"/>
        <v>144.29899294692999</v>
      </c>
      <c r="J256" s="23">
        <f ca="1"/>
        <v>150.23032230670347</v>
      </c>
      <c r="K256" s="23">
        <f ca="1"/>
        <v>153.33912226357211</v>
      </c>
      <c r="L256" s="23">
        <f ca="1"/>
        <v>156.03172854714174</v>
      </c>
      <c r="M256" s="23">
        <f ca="1"/>
        <v>162.69708899129117</v>
      </c>
      <c r="N256" s="23">
        <f ca="1"/>
        <v>158.67731804797799</v>
      </c>
      <c r="O256" s="23">
        <f ca="1"/>
        <v>169.54691472654278</v>
      </c>
      <c r="P256" s="23">
        <f ca="1"/>
        <v>183.72543694924403</v>
      </c>
      <c r="Q256" s="23">
        <f ca="1"/>
        <v>183.72543694924403</v>
      </c>
      <c r="R256" s="23">
        <f ca="1"/>
        <v>183.72543694924403</v>
      </c>
      <c r="S256" s="23">
        <f ca="1"/>
        <v>183.72543694924403</v>
      </c>
      <c r="T256" s="23">
        <f ca="1"/>
        <v>183.72543694924403</v>
      </c>
      <c r="U256" s="23">
        <f ca="1"/>
        <v>183.72543694924403</v>
      </c>
      <c r="V256" s="23">
        <f ca="1"/>
        <v>183.72543694924403</v>
      </c>
      <c r="W256" s="23">
        <f ca="1"/>
        <v>183.72543694924403</v>
      </c>
      <c r="X256" s="23">
        <f ca="1"/>
        <v>183.72543694924403</v>
      </c>
      <c r="Y256" s="23">
        <f ca="1"/>
        <v>183.72543694924403</v>
      </c>
      <c r="Z256" s="23">
        <f ca="1"/>
        <v>183.72543694924403</v>
      </c>
      <c r="AA256" s="23">
        <f ca="1"/>
        <v>183.72543694924403</v>
      </c>
      <c r="AB256" s="23">
        <f ca="1"/>
        <v>183.72543694924403</v>
      </c>
      <c r="AC256" s="23">
        <f ca="1"/>
        <v>183.72543694924403</v>
      </c>
      <c r="AD256" s="23">
        <f ca="1"/>
        <v>183.72543694924403</v>
      </c>
      <c r="AE256" s="23">
        <f ca="1"/>
        <v>183.72543694924403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164.30532084154288</v>
      </c>
      <c r="AK256" s="30">
        <f ca="1"/>
        <v>134.76556993660986</v>
      </c>
      <c r="AL256" s="23">
        <f ca="1"/>
        <v>141.79051911657962</v>
      </c>
      <c r="AM256" s="23">
        <f ca="1"/>
        <v>148.47111592159365</v>
      </c>
      <c r="AN256" s="23">
        <f ca="1"/>
        <v>154.16281349536544</v>
      </c>
      <c r="AO256" s="23">
        <f ca="1"/>
        <v>160.0913319102074</v>
      </c>
      <c r="AP256" s="23">
        <f ca="1"/>
        <v>162.68983272379367</v>
      </c>
      <c r="AQ256" s="23">
        <f ca="1"/>
        <v>166.23644242794279</v>
      </c>
      <c r="AR256" s="23">
        <f ca="1"/>
        <v>172.81157153450789</v>
      </c>
      <c r="AS256" s="23">
        <f ca="1"/>
        <v>170.66168454385451</v>
      </c>
      <c r="AT256" s="23">
        <f ca="1"/>
        <v>179.24962029881846</v>
      </c>
      <c r="AU256" s="23">
        <f ca="1"/>
        <v>184.20332349983173</v>
      </c>
      <c r="AV256" s="23">
        <f ca="1"/>
        <v>184.20332349983173</v>
      </c>
      <c r="AW256" s="23">
        <f ca="1"/>
        <v>184.20332349983173</v>
      </c>
      <c r="AX256" s="23">
        <f ca="1"/>
        <v>184.20332349983173</v>
      </c>
      <c r="AY256" s="23">
        <f ca="1"/>
        <v>184.20332349983173</v>
      </c>
      <c r="AZ256" s="23">
        <f ca="1"/>
        <v>184.20332349983173</v>
      </c>
      <c r="BA256" s="23">
        <f ca="1"/>
        <v>184.20332349983173</v>
      </c>
      <c r="BB256" s="23">
        <f ca="1"/>
        <v>184.20332349983173</v>
      </c>
      <c r="BC256" s="23">
        <f ca="1"/>
        <v>184.20332349983173</v>
      </c>
      <c r="BD256" s="23">
        <f ca="1"/>
        <v>184.20332349983173</v>
      </c>
      <c r="BE256" s="23">
        <f ca="1"/>
        <v>184.20332349983173</v>
      </c>
      <c r="BF256" s="23">
        <f ca="1"/>
        <v>184.20332349983173</v>
      </c>
      <c r="BG256" s="23">
        <f ca="1"/>
        <v>184.20332349983173</v>
      </c>
      <c r="BH256" s="23">
        <f ca="1"/>
        <v>184.20332349983173</v>
      </c>
      <c r="BI256" s="23">
        <f ca="1"/>
        <v>184.20332349983173</v>
      </c>
      <c r="BJ256" s="23">
        <f ca="1"/>
        <v>184.20332349983173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68.216041875886077</v>
      </c>
      <c r="F257" s="23">
        <f ca="1"/>
        <v>55.207329877914191</v>
      </c>
      <c r="G257" s="23">
        <f ca="1"/>
        <v>57.951608076644895</v>
      </c>
      <c r="H257" s="23">
        <f ca="1"/>
        <v>61.114913140637213</v>
      </c>
      <c r="I257" s="23">
        <f ca="1"/>
        <v>63.48179046734657</v>
      </c>
      <c r="J257" s="23">
        <f ca="1"/>
        <v>66.091173942035397</v>
      </c>
      <c r="K257" s="23">
        <f ca="1"/>
        <v>67.458835513585058</v>
      </c>
      <c r="L257" s="23">
        <f ca="1"/>
        <v>68.643400037659688</v>
      </c>
      <c r="M257" s="23">
        <f ca="1"/>
        <v>71.575707508859111</v>
      </c>
      <c r="N257" s="23">
        <f ca="1"/>
        <v>69.807280359516568</v>
      </c>
      <c r="O257" s="23">
        <f ca="1"/>
        <v>74.589167223182997</v>
      </c>
      <c r="P257" s="23">
        <f ca="1"/>
        <v>80.826757371917878</v>
      </c>
      <c r="Q257" s="23">
        <f ca="1"/>
        <v>80.826757371917878</v>
      </c>
      <c r="R257" s="23">
        <f ca="1"/>
        <v>80.826757371917878</v>
      </c>
      <c r="S257" s="23">
        <f ca="1"/>
        <v>80.826757371917878</v>
      </c>
      <c r="T257" s="23">
        <f ca="1"/>
        <v>80.826757371917878</v>
      </c>
      <c r="U257" s="23">
        <f ca="1"/>
        <v>80.826757371917878</v>
      </c>
      <c r="V257" s="23">
        <f ca="1"/>
        <v>80.826757371917878</v>
      </c>
      <c r="W257" s="23">
        <f ca="1"/>
        <v>80.826757371917878</v>
      </c>
      <c r="X257" s="23">
        <f ca="1"/>
        <v>80.826757371917878</v>
      </c>
      <c r="Y257" s="23">
        <f ca="1"/>
        <v>80.826757371917878</v>
      </c>
      <c r="Z257" s="23">
        <f ca="1"/>
        <v>80.826757371917878</v>
      </c>
      <c r="AA257" s="23">
        <f ca="1"/>
        <v>80.826757371917878</v>
      </c>
      <c r="AB257" s="23">
        <f ca="1"/>
        <v>80.826757371917878</v>
      </c>
      <c r="AC257" s="23">
        <f ca="1"/>
        <v>80.826757371917878</v>
      </c>
      <c r="AD257" s="23">
        <f ca="1"/>
        <v>80.826757371917878</v>
      </c>
      <c r="AE257" s="23">
        <f ca="1"/>
        <v>80.826757371917878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72.283220674790485</v>
      </c>
      <c r="AK257" s="30">
        <f ca="1"/>
        <v>59.287729582941772</v>
      </c>
      <c r="AL257" s="23">
        <f ca="1"/>
        <v>62.378231760255019</v>
      </c>
      <c r="AM257" s="23">
        <f ca="1"/>
        <v>65.317242199009087</v>
      </c>
      <c r="AN257" s="23">
        <f ca="1"/>
        <v>67.821203906590597</v>
      </c>
      <c r="AO257" s="23">
        <f ca="1"/>
        <v>70.429350755759643</v>
      </c>
      <c r="AP257" s="23">
        <f ca="1"/>
        <v>71.572515242278129</v>
      </c>
      <c r="AQ257" s="23">
        <f ca="1"/>
        <v>73.132783470837822</v>
      </c>
      <c r="AR257" s="23">
        <f ca="1"/>
        <v>76.025395260528072</v>
      </c>
      <c r="AS257" s="23">
        <f ca="1"/>
        <v>75.079590493066334</v>
      </c>
      <c r="AT257" s="23">
        <f ca="1"/>
        <v>78.857700977483617</v>
      </c>
      <c r="AU257" s="23">
        <f ca="1"/>
        <v>81.036995109909085</v>
      </c>
      <c r="AV257" s="23">
        <f ca="1"/>
        <v>81.036995109909085</v>
      </c>
      <c r="AW257" s="23">
        <f ca="1"/>
        <v>81.036995109909085</v>
      </c>
      <c r="AX257" s="23">
        <f ca="1"/>
        <v>81.036995109909085</v>
      </c>
      <c r="AY257" s="23">
        <f ca="1"/>
        <v>81.036995109909085</v>
      </c>
      <c r="AZ257" s="23">
        <f ca="1"/>
        <v>81.036995109909085</v>
      </c>
      <c r="BA257" s="23">
        <f ca="1"/>
        <v>81.036995109909085</v>
      </c>
      <c r="BB257" s="23">
        <f ca="1"/>
        <v>81.036995109909085</v>
      </c>
      <c r="BC257" s="23">
        <f ca="1"/>
        <v>81.036995109909085</v>
      </c>
      <c r="BD257" s="23">
        <f ca="1"/>
        <v>81.036995109909085</v>
      </c>
      <c r="BE257" s="23">
        <f ca="1"/>
        <v>81.036995109909085</v>
      </c>
      <c r="BF257" s="23">
        <f ca="1"/>
        <v>81.036995109909085</v>
      </c>
      <c r="BG257" s="23">
        <f ca="1"/>
        <v>81.036995109909085</v>
      </c>
      <c r="BH257" s="23">
        <f ca="1"/>
        <v>81.036995109909085</v>
      </c>
      <c r="BI257" s="23">
        <f ca="1"/>
        <v>81.036995109909085</v>
      </c>
      <c r="BJ257" s="23">
        <f ca="1"/>
        <v>81.036995109909085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167.91641077141176</v>
      </c>
      <c r="F258" s="23">
        <f ca="1"/>
        <v>135.89496585332714</v>
      </c>
      <c r="G258" s="23">
        <f ca="1"/>
        <v>142.65011218866425</v>
      </c>
      <c r="H258" s="23">
        <f ca="1"/>
        <v>150.43670926926072</v>
      </c>
      <c r="I258" s="23">
        <f ca="1"/>
        <v>156.26286884269913</v>
      </c>
      <c r="J258" s="23">
        <f ca="1"/>
        <v>162.68596662654855</v>
      </c>
      <c r="K258" s="23">
        <f ca="1"/>
        <v>166.05251818728618</v>
      </c>
      <c r="L258" s="23">
        <f ca="1"/>
        <v>168.96836932346986</v>
      </c>
      <c r="M258" s="23">
        <f ca="1"/>
        <v>176.18635694488381</v>
      </c>
      <c r="N258" s="23">
        <f ca="1"/>
        <v>171.83330550034836</v>
      </c>
      <c r="O258" s="23">
        <f ca="1"/>
        <v>183.60410393398877</v>
      </c>
      <c r="P258" s="23">
        <f ca="1"/>
        <v>198.95817199241313</v>
      </c>
      <c r="Q258" s="23">
        <f ca="1"/>
        <v>198.95817199241313</v>
      </c>
      <c r="R258" s="23">
        <f ca="1"/>
        <v>198.95817199241313</v>
      </c>
      <c r="S258" s="23">
        <f ca="1"/>
        <v>198.95817199241313</v>
      </c>
      <c r="T258" s="23">
        <f ca="1"/>
        <v>198.95817199241313</v>
      </c>
      <c r="U258" s="23">
        <f ca="1"/>
        <v>198.95817199241313</v>
      </c>
      <c r="V258" s="23">
        <f ca="1"/>
        <v>198.95817199241313</v>
      </c>
      <c r="W258" s="23">
        <f ca="1"/>
        <v>198.95817199241313</v>
      </c>
      <c r="X258" s="23">
        <f ca="1"/>
        <v>198.95817199241313</v>
      </c>
      <c r="Y258" s="23">
        <f ca="1"/>
        <v>198.95817199241313</v>
      </c>
      <c r="Z258" s="23">
        <f ca="1"/>
        <v>198.95817199241313</v>
      </c>
      <c r="AA258" s="23">
        <f ca="1"/>
        <v>198.95817199241313</v>
      </c>
      <c r="AB258" s="23">
        <f ca="1"/>
        <v>198.95817199241313</v>
      </c>
      <c r="AC258" s="23">
        <f ca="1"/>
        <v>198.95817199241313</v>
      </c>
      <c r="AD258" s="23">
        <f ca="1"/>
        <v>198.95817199241313</v>
      </c>
      <c r="AE258" s="23">
        <f ca="1"/>
        <v>198.95817199241313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177.92792781486875</v>
      </c>
      <c r="AK258" s="30">
        <f ca="1"/>
        <v>145.9390266657027</v>
      </c>
      <c r="AL258" s="23">
        <f ca="1"/>
        <v>153.54641664062763</v>
      </c>
      <c r="AM258" s="23">
        <f ca="1"/>
        <v>160.78090387448378</v>
      </c>
      <c r="AN258" s="23">
        <f ca="1"/>
        <v>166.94450192391517</v>
      </c>
      <c r="AO258" s="23">
        <f ca="1"/>
        <v>173.36455570648513</v>
      </c>
      <c r="AP258" s="23">
        <f ca="1"/>
        <v>176.17849905791527</v>
      </c>
      <c r="AQ258" s="23">
        <f ca="1"/>
        <v>180.01915931283142</v>
      </c>
      <c r="AR258" s="23">
        <f ca="1"/>
        <v>187.13943448745357</v>
      </c>
      <c r="AS258" s="23">
        <f ca="1"/>
        <v>184.81129967524006</v>
      </c>
      <c r="AT258" s="23">
        <f ca="1"/>
        <v>194.11126394457492</v>
      </c>
      <c r="AU258" s="23">
        <f ca="1"/>
        <v>199.4756802705453</v>
      </c>
      <c r="AV258" s="23">
        <f ca="1"/>
        <v>199.4756802705453</v>
      </c>
      <c r="AW258" s="23">
        <f ca="1"/>
        <v>199.4756802705453</v>
      </c>
      <c r="AX258" s="23">
        <f ca="1"/>
        <v>199.4756802705453</v>
      </c>
      <c r="AY258" s="23">
        <f ca="1"/>
        <v>199.4756802705453</v>
      </c>
      <c r="AZ258" s="23">
        <f ca="1"/>
        <v>199.4756802705453</v>
      </c>
      <c r="BA258" s="23">
        <f ca="1"/>
        <v>199.4756802705453</v>
      </c>
      <c r="BB258" s="23">
        <f ca="1"/>
        <v>199.4756802705453</v>
      </c>
      <c r="BC258" s="23">
        <f ca="1"/>
        <v>199.4756802705453</v>
      </c>
      <c r="BD258" s="23">
        <f ca="1"/>
        <v>199.4756802705453</v>
      </c>
      <c r="BE258" s="23">
        <f ca="1"/>
        <v>199.4756802705453</v>
      </c>
      <c r="BF258" s="23">
        <f ca="1"/>
        <v>199.4756802705453</v>
      </c>
      <c r="BG258" s="23">
        <f ca="1"/>
        <v>199.4756802705453</v>
      </c>
      <c r="BH258" s="23">
        <f ca="1"/>
        <v>199.4756802705453</v>
      </c>
      <c r="BI258" s="23">
        <f ca="1"/>
        <v>199.4756802705453</v>
      </c>
      <c r="BJ258" s="23">
        <f ca="1"/>
        <v>199.4756802705453</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1715.0212579309275</v>
      </c>
      <c r="F259" s="23">
        <f ca="1"/>
        <v>1387.9688960331991</v>
      </c>
      <c r="G259" s="23">
        <f ca="1"/>
        <v>1456.9628645935952</v>
      </c>
      <c r="H259" s="23">
        <f ca="1"/>
        <v>1536.4915983178123</v>
      </c>
      <c r="I259" s="23">
        <f ca="1"/>
        <v>1595.9973218777743</v>
      </c>
      <c r="J259" s="23">
        <f ca="1"/>
        <v>1661.5998987221947</v>
      </c>
      <c r="K259" s="23">
        <f ca="1"/>
        <v>1695.9843133607699</v>
      </c>
      <c r="L259" s="23">
        <f ca="1"/>
        <v>1725.7654804339795</v>
      </c>
      <c r="M259" s="23">
        <f ca="1"/>
        <v>1799.4866977547749</v>
      </c>
      <c r="N259" s="23">
        <f ca="1"/>
        <v>1755.0266254488686</v>
      </c>
      <c r="O259" s="23">
        <f ca="1"/>
        <v>1875.2481657007897</v>
      </c>
      <c r="P259" s="23">
        <f ca="1"/>
        <v>2032.0675795683424</v>
      </c>
      <c r="Q259" s="23">
        <f ca="1"/>
        <v>2032.0675795683424</v>
      </c>
      <c r="R259" s="23">
        <f ca="1"/>
        <v>2032.0675795683424</v>
      </c>
      <c r="S259" s="23">
        <f ca="1"/>
        <v>2032.0675795683424</v>
      </c>
      <c r="T259" s="23">
        <f ca="1"/>
        <v>2032.0675795683424</v>
      </c>
      <c r="U259" s="23">
        <f ca="1"/>
        <v>2032.0675795683424</v>
      </c>
      <c r="V259" s="23">
        <f ca="1"/>
        <v>2032.0675795683424</v>
      </c>
      <c r="W259" s="23">
        <f ca="1"/>
        <v>2032.0675795683424</v>
      </c>
      <c r="X259" s="23">
        <f ca="1"/>
        <v>2032.0675795683424</v>
      </c>
      <c r="Y259" s="23">
        <f ca="1"/>
        <v>2032.0675795683424</v>
      </c>
      <c r="Z259" s="23">
        <f ca="1"/>
        <v>2032.0675795683424</v>
      </c>
      <c r="AA259" s="23">
        <f ca="1"/>
        <v>2032.0675795683424</v>
      </c>
      <c r="AB259" s="23">
        <f ca="1"/>
        <v>2032.0675795683424</v>
      </c>
      <c r="AC259" s="23">
        <f ca="1"/>
        <v>2032.0675795683424</v>
      </c>
      <c r="AD259" s="23">
        <f ca="1"/>
        <v>2032.0675795683424</v>
      </c>
      <c r="AE259" s="23">
        <f ca="1"/>
        <v>2032.0675795683424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1817.2743044008189</v>
      </c>
      <c r="AK259" s="30">
        <f ca="1"/>
        <v>1490.5543296429307</v>
      </c>
      <c r="AL259" s="23">
        <f ca="1"/>
        <v>1568.2527241264086</v>
      </c>
      <c r="AM259" s="23">
        <f ca="1"/>
        <v>1642.1424609263665</v>
      </c>
      <c r="AN259" s="23">
        <f ca="1"/>
        <v>1705.0946264208194</v>
      </c>
      <c r="AO259" s="23">
        <f ca="1"/>
        <v>1770.6661132313386</v>
      </c>
      <c r="AP259" s="23">
        <f ca="1"/>
        <v>1799.4064408988099</v>
      </c>
      <c r="AQ259" s="23">
        <f ca="1"/>
        <v>1838.6331844399062</v>
      </c>
      <c r="AR259" s="23">
        <f ca="1"/>
        <v>1911.3564116140417</v>
      </c>
      <c r="AS259" s="23">
        <f ca="1"/>
        <v>1887.5779097038821</v>
      </c>
      <c r="AT259" s="23">
        <f ca="1"/>
        <v>1982.563482267245</v>
      </c>
      <c r="AU259" s="23">
        <f ca="1"/>
        <v>2037.3531719298901</v>
      </c>
      <c r="AV259" s="23">
        <f ca="1"/>
        <v>2037.3531719298901</v>
      </c>
      <c r="AW259" s="23">
        <f ca="1"/>
        <v>2037.3531719298901</v>
      </c>
      <c r="AX259" s="23">
        <f ca="1"/>
        <v>2037.3531719298901</v>
      </c>
      <c r="AY259" s="23">
        <f ca="1"/>
        <v>2037.3531719298901</v>
      </c>
      <c r="AZ259" s="23">
        <f ca="1"/>
        <v>2037.3531719298901</v>
      </c>
      <c r="BA259" s="23">
        <f ca="1"/>
        <v>2037.3531719298901</v>
      </c>
      <c r="BB259" s="23">
        <f ca="1"/>
        <v>2037.3531719298901</v>
      </c>
      <c r="BC259" s="23">
        <f ca="1"/>
        <v>2037.3531719298901</v>
      </c>
      <c r="BD259" s="23">
        <f ca="1"/>
        <v>2037.3531719298901</v>
      </c>
      <c r="BE259" s="23">
        <f ca="1"/>
        <v>2037.3531719298901</v>
      </c>
      <c r="BF259" s="23">
        <f ca="1"/>
        <v>2037.3531719298901</v>
      </c>
      <c r="BG259" s="23">
        <f ca="1"/>
        <v>2037.3531719298901</v>
      </c>
      <c r="BH259" s="23">
        <f ca="1"/>
        <v>2037.3531719298901</v>
      </c>
      <c r="BI259" s="23">
        <f ca="1"/>
        <v>2037.3531719298901</v>
      </c>
      <c r="BJ259" s="23">
        <f ca="1"/>
        <v>2037.3531719298901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4040.4886341870842</v>
      </c>
      <c r="F260" s="23">
        <f ca="1"/>
        <v>3269.9726158456742</v>
      </c>
      <c r="G260" s="23">
        <f ca="1"/>
        <v>3432.5183245397234</v>
      </c>
      <c r="H260" s="23">
        <f ca="1"/>
        <v>3619.8833167915764</v>
      </c>
      <c r="I260" s="23">
        <f ca="1"/>
        <v>3760.0752815274373</v>
      </c>
      <c r="J260" s="23">
        <f ca="1"/>
        <v>3914.631071951314</v>
      </c>
      <c r="K260" s="23">
        <f ca="1"/>
        <v>3995.6387188815629</v>
      </c>
      <c r="L260" s="23">
        <f ca="1"/>
        <v>4065.8013868459825</v>
      </c>
      <c r="M260" s="23">
        <f ca="1"/>
        <v>4239.4842139862549</v>
      </c>
      <c r="N260" s="23">
        <f ca="1"/>
        <v>4134.7389136021211</v>
      </c>
      <c r="O260" s="23">
        <f ca="1"/>
        <v>4417.973750911593</v>
      </c>
      <c r="P260" s="23">
        <f ca="1"/>
        <v>4787.4310135674268</v>
      </c>
      <c r="Q260" s="23">
        <f ca="1"/>
        <v>4787.4310135674268</v>
      </c>
      <c r="R260" s="23">
        <f ca="1"/>
        <v>4787.4310135674268</v>
      </c>
      <c r="S260" s="23">
        <f ca="1"/>
        <v>4787.4310135674268</v>
      </c>
      <c r="T260" s="23">
        <f ca="1"/>
        <v>4787.4310135674268</v>
      </c>
      <c r="U260" s="23">
        <f ca="1"/>
        <v>4787.4310135674268</v>
      </c>
      <c r="V260" s="23">
        <f ca="1"/>
        <v>4787.4310135674268</v>
      </c>
      <c r="W260" s="23">
        <f ca="1"/>
        <v>4787.4310135674268</v>
      </c>
      <c r="X260" s="23">
        <f ca="1"/>
        <v>4787.4310135674268</v>
      </c>
      <c r="Y260" s="23">
        <f ca="1"/>
        <v>4787.4310135674268</v>
      </c>
      <c r="Z260" s="23">
        <f ca="1"/>
        <v>4787.4310135674268</v>
      </c>
      <c r="AA260" s="23">
        <f ca="1"/>
        <v>4787.4310135674268</v>
      </c>
      <c r="AB260" s="23">
        <f ca="1"/>
        <v>4787.4310135674268</v>
      </c>
      <c r="AC260" s="23">
        <f ca="1"/>
        <v>4787.4310135674268</v>
      </c>
      <c r="AD260" s="23">
        <f ca="1"/>
        <v>4787.4310135674268</v>
      </c>
      <c r="AE260" s="23">
        <f ca="1"/>
        <v>4787.4310135674268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4281.3907630452668</v>
      </c>
      <c r="AK260" s="30">
        <f ca="1"/>
        <v>3511.6578291434616</v>
      </c>
      <c r="AL260" s="23">
        <f ca="1"/>
        <v>3694.7106504150925</v>
      </c>
      <c r="AM260" s="23">
        <f ca="1"/>
        <v>3868.790499479755</v>
      </c>
      <c r="AN260" s="23">
        <f ca="1"/>
        <v>4017.1020775441975</v>
      </c>
      <c r="AO260" s="23">
        <f ca="1"/>
        <v>4171.5846216872869</v>
      </c>
      <c r="AP260" s="23">
        <f ca="1"/>
        <v>4239.2951335810749</v>
      </c>
      <c r="AQ260" s="23">
        <f ca="1"/>
        <v>4331.7110209649936</v>
      </c>
      <c r="AR260" s="23">
        <f ca="1"/>
        <v>4503.0426423543386</v>
      </c>
      <c r="AS260" s="23">
        <f ca="1"/>
        <v>4447.0218984354506</v>
      </c>
      <c r="AT260" s="23">
        <f ca="1"/>
        <v>4670.8022886663211</v>
      </c>
      <c r="AU260" s="23">
        <f ca="1"/>
        <v>4799.8835565099826</v>
      </c>
      <c r="AV260" s="23">
        <f ca="1"/>
        <v>4799.8835565099826</v>
      </c>
      <c r="AW260" s="23">
        <f ca="1"/>
        <v>4799.8835565099826</v>
      </c>
      <c r="AX260" s="23">
        <f ca="1"/>
        <v>4799.8835565099826</v>
      </c>
      <c r="AY260" s="23">
        <f ca="1"/>
        <v>4799.8835565099826</v>
      </c>
      <c r="AZ260" s="23">
        <f ca="1"/>
        <v>4799.8835565099826</v>
      </c>
      <c r="BA260" s="23">
        <f ca="1"/>
        <v>4799.8835565099826</v>
      </c>
      <c r="BB260" s="23">
        <f ca="1"/>
        <v>4799.8835565099826</v>
      </c>
      <c r="BC260" s="23">
        <f ca="1"/>
        <v>4799.8835565099826</v>
      </c>
      <c r="BD260" s="23">
        <f ca="1"/>
        <v>4799.8835565099826</v>
      </c>
      <c r="BE260" s="23">
        <f ca="1"/>
        <v>4799.8835565099826</v>
      </c>
      <c r="BF260" s="23">
        <f ca="1"/>
        <v>4799.8835565099826</v>
      </c>
      <c r="BG260" s="23">
        <f ca="1"/>
        <v>4799.8835565099826</v>
      </c>
      <c r="BH260" s="23">
        <f ca="1"/>
        <v>4799.8835565099826</v>
      </c>
      <c r="BI260" s="23">
        <f ca="1"/>
        <v>4799.8835565099826</v>
      </c>
      <c r="BJ260" s="23">
        <f ca="1"/>
        <v>4799.8835565099826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7316.1704911890811</v>
      </c>
      <c r="F261" s="23">
        <f ca="1"/>
        <v>5920.9861294065377</v>
      </c>
      <c r="G261" s="23">
        <f ca="1"/>
        <v>6215.3099662204195</v>
      </c>
      <c r="H261" s="23">
        <f ca="1"/>
        <v>6554.5744343336091</v>
      </c>
      <c r="I261" s="23">
        <f ca="1"/>
        <v>6808.4220276231981</v>
      </c>
      <c r="J261" s="23">
        <f ca="1"/>
        <v>7088.2784052835868</v>
      </c>
      <c r="K261" s="23">
        <f ca="1"/>
        <v>7234.9601088322934</v>
      </c>
      <c r="L261" s="23">
        <f ca="1"/>
        <v>7362.0046540393014</v>
      </c>
      <c r="M261" s="23">
        <f ca="1"/>
        <v>7676.4946303254519</v>
      </c>
      <c r="N261" s="23">
        <f ca="1"/>
        <v>7486.8308185584583</v>
      </c>
      <c r="O261" s="23">
        <f ca="1"/>
        <v>7999.6881846867027</v>
      </c>
      <c r="P261" s="23">
        <f ca="1"/>
        <v>8668.6697281385459</v>
      </c>
      <c r="Q261" s="23">
        <f ca="1"/>
        <v>8668.6697281385459</v>
      </c>
      <c r="R261" s="23">
        <f ca="1"/>
        <v>8668.6697281385459</v>
      </c>
      <c r="S261" s="23">
        <f ca="1"/>
        <v>8668.6697281385459</v>
      </c>
      <c r="T261" s="23">
        <f ca="1"/>
        <v>8668.6697281385459</v>
      </c>
      <c r="U261" s="23">
        <f ca="1"/>
        <v>8668.6697281385459</v>
      </c>
      <c r="V261" s="23">
        <f ca="1"/>
        <v>8668.6697281385459</v>
      </c>
      <c r="W261" s="23">
        <f ca="1"/>
        <v>8668.6697281385459</v>
      </c>
      <c r="X261" s="23">
        <f ca="1"/>
        <v>8668.6697281385459</v>
      </c>
      <c r="Y261" s="23">
        <f ca="1"/>
        <v>8668.6697281385459</v>
      </c>
      <c r="Z261" s="23">
        <f ca="1"/>
        <v>8668.6697281385459</v>
      </c>
      <c r="AA261" s="23">
        <f ca="1"/>
        <v>8668.6697281385459</v>
      </c>
      <c r="AB261" s="23">
        <f ca="1"/>
        <v>8668.6697281385459</v>
      </c>
      <c r="AC261" s="23">
        <f ca="1"/>
        <v>8668.6697281385459</v>
      </c>
      <c r="AD261" s="23">
        <f ca="1"/>
        <v>8668.6697281385459</v>
      </c>
      <c r="AE261" s="23">
        <f ca="1"/>
        <v>8668.6697281385459</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7752.3754173715961</v>
      </c>
      <c r="AK261" s="30">
        <f ca="1"/>
        <v>6358.6089977707652</v>
      </c>
      <c r="AL261" s="23">
        <f ca="1"/>
        <v>6690.0653562876241</v>
      </c>
      <c r="AM261" s="23">
        <f ca="1"/>
        <v>7005.2742258440112</v>
      </c>
      <c r="AN261" s="23">
        <f ca="1"/>
        <v>7273.8241189821374</v>
      </c>
      <c r="AO261" s="23">
        <f ca="1"/>
        <v>7553.5478685555299</v>
      </c>
      <c r="AP261" s="23">
        <f ca="1"/>
        <v>7676.1522597346438</v>
      </c>
      <c r="AQ261" s="23">
        <f ca="1"/>
        <v>7843.4910272476754</v>
      </c>
      <c r="AR261" s="23">
        <f ca="1"/>
        <v>8153.7236416919668</v>
      </c>
      <c r="AS261" s="23">
        <f ca="1"/>
        <v>8052.286080381693</v>
      </c>
      <c r="AT261" s="23">
        <f ca="1"/>
        <v>8457.4884298354627</v>
      </c>
      <c r="AU261" s="23">
        <f ca="1"/>
        <v>8691.2177255381048</v>
      </c>
      <c r="AV261" s="23">
        <f ca="1"/>
        <v>8691.2177255381048</v>
      </c>
      <c r="AW261" s="23">
        <f ca="1"/>
        <v>8691.2177255381048</v>
      </c>
      <c r="AX261" s="23">
        <f ca="1"/>
        <v>8691.2177255381048</v>
      </c>
      <c r="AY261" s="23">
        <f ca="1"/>
        <v>8691.2177255381048</v>
      </c>
      <c r="AZ261" s="23">
        <f ca="1"/>
        <v>8691.2177255381048</v>
      </c>
      <c r="BA261" s="23">
        <f ca="1"/>
        <v>8691.2177255381048</v>
      </c>
      <c r="BB261" s="23">
        <f ca="1"/>
        <v>8691.2177255381048</v>
      </c>
      <c r="BC261" s="23">
        <f ca="1"/>
        <v>8691.2177255381048</v>
      </c>
      <c r="BD261" s="23">
        <f ca="1"/>
        <v>8691.2177255381048</v>
      </c>
      <c r="BE261" s="23">
        <f ca="1"/>
        <v>8691.2177255381048</v>
      </c>
      <c r="BF261" s="23">
        <f ca="1"/>
        <v>8691.2177255381048</v>
      </c>
      <c r="BG261" s="23">
        <f ca="1"/>
        <v>8691.2177255381048</v>
      </c>
      <c r="BH261" s="23">
        <f ca="1"/>
        <v>8691.2177255381048</v>
      </c>
      <c r="BI261" s="23">
        <f ca="1"/>
        <v>8691.2177255381048</v>
      </c>
      <c r="BJ261" s="23">
        <f ca="1"/>
        <v>8691.2177255381048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8553.6794559889149</v>
      </c>
      <c r="F262" s="23">
        <f ca="1"/>
        <v>6922.5037162944263</v>
      </c>
      <c r="G262" s="23">
        <f ca="1"/>
        <v>7266.6115742775928</v>
      </c>
      <c r="H262" s="23">
        <f ca="1"/>
        <v>7663.2616406670586</v>
      </c>
      <c r="I262" s="23">
        <f ca="1"/>
        <v>7960.0468162296484</v>
      </c>
      <c r="J262" s="23">
        <f ca="1"/>
        <v>8287.2400864116389</v>
      </c>
      <c r="K262" s="23">
        <f ca="1"/>
        <v>8458.7325735980776</v>
      </c>
      <c r="L262" s="23">
        <f ca="1"/>
        <v>8607.2663342097749</v>
      </c>
      <c r="M262" s="23">
        <f ca="1"/>
        <v>8974.9513755183289</v>
      </c>
      <c r="N262" s="23">
        <f ca="1"/>
        <v>8753.2064814908226</v>
      </c>
      <c r="O262" s="23">
        <f ca="1"/>
        <v>9352.8121798253305</v>
      </c>
      <c r="P262" s="23">
        <f ca="1"/>
        <v>10134.950006103594</v>
      </c>
      <c r="Q262" s="23">
        <f ca="1"/>
        <v>10134.950006103594</v>
      </c>
      <c r="R262" s="23">
        <f ca="1"/>
        <v>10134.950006103594</v>
      </c>
      <c r="S262" s="23">
        <f ca="1"/>
        <v>10134.950006103594</v>
      </c>
      <c r="T262" s="23">
        <f ca="1"/>
        <v>10134.950006103594</v>
      </c>
      <c r="U262" s="23">
        <f ca="1"/>
        <v>10134.950006103594</v>
      </c>
      <c r="V262" s="23">
        <f ca="1"/>
        <v>10134.950006103594</v>
      </c>
      <c r="W262" s="23">
        <f ca="1"/>
        <v>10134.950006103594</v>
      </c>
      <c r="X262" s="23">
        <f ca="1"/>
        <v>10134.950006103594</v>
      </c>
      <c r="Y262" s="23">
        <f ca="1"/>
        <v>10134.950006103594</v>
      </c>
      <c r="Z262" s="23">
        <f ca="1"/>
        <v>10134.950006103594</v>
      </c>
      <c r="AA262" s="23">
        <f ca="1"/>
        <v>10134.950006103594</v>
      </c>
      <c r="AB262" s="23">
        <f ca="1"/>
        <v>10134.950006103594</v>
      </c>
      <c r="AC262" s="23">
        <f ca="1"/>
        <v>10134.950006103594</v>
      </c>
      <c r="AD262" s="23">
        <f ca="1"/>
        <v>10134.950006103594</v>
      </c>
      <c r="AE262" s="23">
        <f ca="1"/>
        <v>10134.950006103594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9063.6671770489975</v>
      </c>
      <c r="AK262" s="30">
        <f ca="1"/>
        <v>7434.1492203331991</v>
      </c>
      <c r="AL262" s="23">
        <f ca="1"/>
        <v>7821.6704580923479</v>
      </c>
      <c r="AM262" s="23">
        <f ca="1"/>
        <v>8190.1959913774181</v>
      </c>
      <c r="AN262" s="23">
        <f ca="1"/>
        <v>8504.1703180569311</v>
      </c>
      <c r="AO262" s="23">
        <f ca="1"/>
        <v>8831.2085264966645</v>
      </c>
      <c r="AP262" s="23">
        <f ca="1"/>
        <v>8974.5510939376218</v>
      </c>
      <c r="AQ262" s="23">
        <f ca="1"/>
        <v>9170.194727391834</v>
      </c>
      <c r="AR262" s="23">
        <f ca="1"/>
        <v>9532.9022864824346</v>
      </c>
      <c r="AS262" s="23">
        <f ca="1"/>
        <v>9414.3068566342299</v>
      </c>
      <c r="AT262" s="23">
        <f ca="1"/>
        <v>9888.0480052604489</v>
      </c>
      <c r="AU262" s="23">
        <f ca="1"/>
        <v>10161.311931698761</v>
      </c>
      <c r="AV262" s="23">
        <f ca="1"/>
        <v>10161.311931698761</v>
      </c>
      <c r="AW262" s="23">
        <f ca="1"/>
        <v>10161.311931698761</v>
      </c>
      <c r="AX262" s="23">
        <f ca="1"/>
        <v>10161.311931698761</v>
      </c>
      <c r="AY262" s="23">
        <f ca="1"/>
        <v>10161.311931698761</v>
      </c>
      <c r="AZ262" s="23">
        <f ca="1"/>
        <v>10161.311931698761</v>
      </c>
      <c r="BA262" s="23">
        <f ca="1"/>
        <v>10161.311931698761</v>
      </c>
      <c r="BB262" s="23">
        <f ca="1"/>
        <v>10161.311931698761</v>
      </c>
      <c r="BC262" s="23">
        <f ca="1"/>
        <v>10161.311931698761</v>
      </c>
      <c r="BD262" s="23">
        <f ca="1"/>
        <v>10161.311931698761</v>
      </c>
      <c r="BE262" s="23">
        <f ca="1"/>
        <v>10161.311931698761</v>
      </c>
      <c r="BF262" s="23">
        <f ca="1"/>
        <v>10161.311931698761</v>
      </c>
      <c r="BG262" s="23">
        <f ca="1"/>
        <v>10161.311931698761</v>
      </c>
      <c r="BH262" s="23">
        <f ca="1"/>
        <v>10161.311931698761</v>
      </c>
      <c r="BI262" s="23">
        <f ca="1"/>
        <v>10161.311931698761</v>
      </c>
      <c r="BJ262" s="23">
        <f ca="1"/>
        <v>10161.311931698761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10030.819131992508</v>
      </c>
      <c r="F263" s="23">
        <f ca="1"/>
        <v>8117.9547440344677</v>
      </c>
      <c r="G263" s="23">
        <f ca="1"/>
        <v>8521.4867799362546</v>
      </c>
      <c r="H263" s="23">
        <f ca="1"/>
        <v>8986.6345675190405</v>
      </c>
      <c r="I263" s="23">
        <f ca="1"/>
        <v>9334.6717405791787</v>
      </c>
      <c r="J263" s="23">
        <f ca="1"/>
        <v>9718.3681990784262</v>
      </c>
      <c r="K263" s="23">
        <f ca="1"/>
        <v>9919.4758195257036</v>
      </c>
      <c r="L263" s="23">
        <f ca="1"/>
        <v>10093.659958100998</v>
      </c>
      <c r="M263" s="23">
        <f ca="1"/>
        <v>10524.840734266627</v>
      </c>
      <c r="N263" s="23">
        <f ca="1"/>
        <v>10264.802590813006</v>
      </c>
      <c r="O263" s="23">
        <f ca="1"/>
        <v>10967.954531618359</v>
      </c>
      <c r="P263" s="23">
        <f ca="1"/>
        <v>11885.16017534797</v>
      </c>
      <c r="Q263" s="23">
        <f ca="1"/>
        <v>11885.16017534797</v>
      </c>
      <c r="R263" s="23">
        <f ca="1"/>
        <v>11885.16017534797</v>
      </c>
      <c r="S263" s="23">
        <f ca="1"/>
        <v>11885.16017534797</v>
      </c>
      <c r="T263" s="23">
        <f ca="1"/>
        <v>11885.16017534797</v>
      </c>
      <c r="U263" s="23">
        <f ca="1"/>
        <v>11885.16017534797</v>
      </c>
      <c r="V263" s="23">
        <f ca="1"/>
        <v>11885.16017534797</v>
      </c>
      <c r="W263" s="23">
        <f ca="1"/>
        <v>11885.16017534797</v>
      </c>
      <c r="X263" s="23">
        <f ca="1"/>
        <v>11885.16017534797</v>
      </c>
      <c r="Y263" s="23">
        <f ca="1"/>
        <v>11885.16017534797</v>
      </c>
      <c r="Z263" s="23">
        <f ca="1"/>
        <v>11885.16017534797</v>
      </c>
      <c r="AA263" s="23">
        <f ca="1"/>
        <v>11885.16017534797</v>
      </c>
      <c r="AB263" s="23">
        <f ca="1"/>
        <v>11885.16017534797</v>
      </c>
      <c r="AC263" s="23">
        <f ca="1"/>
        <v>11885.16017534797</v>
      </c>
      <c r="AD263" s="23">
        <f ca="1"/>
        <v>11885.16017534797</v>
      </c>
      <c r="AE263" s="23">
        <f ca="1"/>
        <v>11885.16017534797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10628.876917044181</v>
      </c>
      <c r="AK263" s="30">
        <f ca="1"/>
        <v>8717.956595532034</v>
      </c>
      <c r="AL263" s="23">
        <f ca="1"/>
        <v>9172.3990919768003</v>
      </c>
      <c r="AM263" s="23">
        <f ca="1"/>
        <v>9604.5655051471476</v>
      </c>
      <c r="AN263" s="23">
        <f ca="1"/>
        <v>9972.7602334177118</v>
      </c>
      <c r="AO263" s="23">
        <f ca="1"/>
        <v>10356.274852475946</v>
      </c>
      <c r="AP263" s="23">
        <f ca="1"/>
        <v>10524.371327836494</v>
      </c>
      <c r="AQ263" s="23">
        <f ca="1"/>
        <v>10753.800769470645</v>
      </c>
      <c r="AR263" s="23">
        <f ca="1"/>
        <v>11179.144499237951</v>
      </c>
      <c r="AS263" s="23">
        <f ca="1"/>
        <v>11040.068758463573</v>
      </c>
      <c r="AT263" s="23">
        <f ca="1"/>
        <v>11595.620530271532</v>
      </c>
      <c r="AU263" s="23">
        <f ca="1"/>
        <v>11916.074556577327</v>
      </c>
      <c r="AV263" s="23">
        <f ca="1"/>
        <v>11916.074556577327</v>
      </c>
      <c r="AW263" s="23">
        <f ca="1"/>
        <v>11916.074556577327</v>
      </c>
      <c r="AX263" s="23">
        <f ca="1"/>
        <v>11916.074556577327</v>
      </c>
      <c r="AY263" s="23">
        <f ca="1"/>
        <v>11916.074556577327</v>
      </c>
      <c r="AZ263" s="23">
        <f ca="1"/>
        <v>11916.074556577327</v>
      </c>
      <c r="BA263" s="23">
        <f ca="1"/>
        <v>11916.074556577327</v>
      </c>
      <c r="BB263" s="23">
        <f ca="1"/>
        <v>11916.074556577327</v>
      </c>
      <c r="BC263" s="23">
        <f ca="1"/>
        <v>11916.074556577327</v>
      </c>
      <c r="BD263" s="23">
        <f ca="1"/>
        <v>11916.074556577327</v>
      </c>
      <c r="BE263" s="23">
        <f ca="1"/>
        <v>11916.074556577327</v>
      </c>
      <c r="BF263" s="23">
        <f ca="1"/>
        <v>11916.074556577327</v>
      </c>
      <c r="BG263" s="23">
        <f ca="1"/>
        <v>11916.074556577327</v>
      </c>
      <c r="BH263" s="23">
        <f ca="1"/>
        <v>11916.074556577327</v>
      </c>
      <c r="BI263" s="23">
        <f ca="1"/>
        <v>11916.074556577327</v>
      </c>
      <c r="BJ263" s="23">
        <f ca="1"/>
        <v>11916.074556577327</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10991.965670729987</v>
      </c>
      <c r="F264" s="23">
        <f ca="1"/>
        <v>8895.811866287886</v>
      </c>
      <c r="G264" s="23">
        <f ca="1"/>
        <v>9338.0100783486741</v>
      </c>
      <c r="H264" s="23">
        <f ca="1"/>
        <v>9847.728023179201</v>
      </c>
      <c r="I264" s="23">
        <f ca="1"/>
        <v>10229.113890881021</v>
      </c>
      <c r="J264" s="23">
        <f ca="1"/>
        <v>10649.575893465912</v>
      </c>
      <c r="K264" s="23">
        <f ca="1"/>
        <v>10869.95351477385</v>
      </c>
      <c r="L264" s="23">
        <f ca="1"/>
        <v>11060.827863758845</v>
      </c>
      <c r="M264" s="23">
        <f ca="1"/>
        <v>11533.324100319922</v>
      </c>
      <c r="N264" s="23">
        <f ca="1"/>
        <v>11248.369271774945</v>
      </c>
      <c r="O264" s="23">
        <f ca="1"/>
        <v>12018.896772364458</v>
      </c>
      <c r="P264" s="23">
        <f ca="1"/>
        <v>13023.988461907562</v>
      </c>
      <c r="Q264" s="23">
        <f ca="1"/>
        <v>13023.988461907562</v>
      </c>
      <c r="R264" s="23">
        <f ca="1"/>
        <v>13023.988461907562</v>
      </c>
      <c r="S264" s="23">
        <f ca="1"/>
        <v>13023.988461907562</v>
      </c>
      <c r="T264" s="23">
        <f ca="1"/>
        <v>13023.988461907562</v>
      </c>
      <c r="U264" s="23">
        <f ca="1"/>
        <v>13023.988461907562</v>
      </c>
      <c r="V264" s="23">
        <f ca="1"/>
        <v>13023.988461907562</v>
      </c>
      <c r="W264" s="23">
        <f ca="1"/>
        <v>13023.988461907562</v>
      </c>
      <c r="X264" s="23">
        <f ca="1"/>
        <v>13023.988461907562</v>
      </c>
      <c r="Y264" s="23">
        <f ca="1"/>
        <v>13023.988461907562</v>
      </c>
      <c r="Z264" s="23">
        <f ca="1"/>
        <v>13023.988461907562</v>
      </c>
      <c r="AA264" s="23">
        <f ca="1"/>
        <v>13023.988461907562</v>
      </c>
      <c r="AB264" s="23">
        <f ca="1"/>
        <v>13023.988461907562</v>
      </c>
      <c r="AC264" s="23">
        <f ca="1"/>
        <v>13023.988461907562</v>
      </c>
      <c r="AD264" s="23">
        <f ca="1"/>
        <v>13023.988461907562</v>
      </c>
      <c r="AE264" s="23">
        <f ca="1"/>
        <v>13023.988461907562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11647.328962191805</v>
      </c>
      <c r="AK264" s="30">
        <f ca="1"/>
        <v>9553.3055033728979</v>
      </c>
      <c r="AL264" s="23">
        <f ca="1"/>
        <v>10051.29238305951</v>
      </c>
      <c r="AM264" s="23">
        <f ca="1"/>
        <v>10524.86869971944</v>
      </c>
      <c r="AN264" s="23">
        <f ca="1"/>
        <v>10928.343606408327</v>
      </c>
      <c r="AO264" s="23">
        <f ca="1"/>
        <v>11348.606345815713</v>
      </c>
      <c r="AP264" s="23">
        <f ca="1"/>
        <v>11532.809715672192</v>
      </c>
      <c r="AQ264" s="23">
        <f ca="1"/>
        <v>11784.222936577949</v>
      </c>
      <c r="AR264" s="23">
        <f ca="1"/>
        <v>12250.322824766621</v>
      </c>
      <c r="AS264" s="23">
        <f ca="1"/>
        <v>12097.920937332761</v>
      </c>
      <c r="AT264" s="23">
        <f ca="1"/>
        <v>12706.705317119829</v>
      </c>
      <c r="AU264" s="23">
        <f ca="1"/>
        <v>13057.865038958102</v>
      </c>
      <c r="AV264" s="23">
        <f ca="1"/>
        <v>13057.865038958102</v>
      </c>
      <c r="AW264" s="23">
        <f ca="1"/>
        <v>13057.865038958102</v>
      </c>
      <c r="AX264" s="23">
        <f ca="1"/>
        <v>13057.865038958102</v>
      </c>
      <c r="AY264" s="23">
        <f ca="1"/>
        <v>13057.865038958102</v>
      </c>
      <c r="AZ264" s="23">
        <f ca="1"/>
        <v>13057.865038958102</v>
      </c>
      <c r="BA264" s="23">
        <f ca="1"/>
        <v>13057.865038958102</v>
      </c>
      <c r="BB264" s="23">
        <f ca="1"/>
        <v>13057.865038958102</v>
      </c>
      <c r="BC264" s="23">
        <f ca="1"/>
        <v>13057.865038958102</v>
      </c>
      <c r="BD264" s="23">
        <f ca="1"/>
        <v>13057.865038958102</v>
      </c>
      <c r="BE264" s="23">
        <f ca="1"/>
        <v>13057.865038958102</v>
      </c>
      <c r="BF264" s="23">
        <f ca="1"/>
        <v>13057.865038958102</v>
      </c>
      <c r="BG264" s="23">
        <f ca="1"/>
        <v>13057.865038958102</v>
      </c>
      <c r="BH264" s="23">
        <f ca="1"/>
        <v>13057.865038958102</v>
      </c>
      <c r="BI264" s="23">
        <f ca="1"/>
        <v>13057.865038958102</v>
      </c>
      <c r="BJ264" s="23">
        <f ca="1"/>
        <v>13057.865038958102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11959.671444264044</v>
      </c>
      <c r="F265" s="23">
        <f ca="1"/>
        <v>9678.9773856456122</v>
      </c>
      <c r="G265" s="23">
        <f ca="1"/>
        <v>10160.105646769158</v>
      </c>
      <c r="H265" s="23">
        <f ca="1"/>
        <v>10714.697912795931</v>
      </c>
      <c r="I265" s="23">
        <f ca="1"/>
        <v>11129.660059497794</v>
      </c>
      <c r="J265" s="23">
        <f ca="1"/>
        <v>11587.13850842554</v>
      </c>
      <c r="K265" s="23">
        <f ca="1"/>
        <v>11826.917636514496</v>
      </c>
      <c r="L265" s="23">
        <f ca="1"/>
        <v>12034.596096344214</v>
      </c>
      <c r="M265" s="23">
        <f ca="1"/>
        <v>12548.689745942234</v>
      </c>
      <c r="N265" s="23">
        <f ca="1"/>
        <v>12238.648191233833</v>
      </c>
      <c r="O265" s="23">
        <f ca="1"/>
        <v>13077.011048421373</v>
      </c>
      <c r="P265" s="23">
        <f ca="1"/>
        <v>14170.588552061581</v>
      </c>
      <c r="Q265" s="23">
        <f ca="1"/>
        <v>14170.588552061581</v>
      </c>
      <c r="R265" s="23">
        <f ca="1"/>
        <v>14170.588552061581</v>
      </c>
      <c r="S265" s="23">
        <f ca="1"/>
        <v>14170.588552061581</v>
      </c>
      <c r="T265" s="23">
        <f ca="1"/>
        <v>14170.588552061581</v>
      </c>
      <c r="U265" s="23">
        <f ca="1"/>
        <v>14170.588552061581</v>
      </c>
      <c r="V265" s="23">
        <f ca="1"/>
        <v>14170.588552061581</v>
      </c>
      <c r="W265" s="23">
        <f ca="1"/>
        <v>14170.588552061581</v>
      </c>
      <c r="X265" s="23">
        <f ca="1"/>
        <v>14170.588552061581</v>
      </c>
      <c r="Y265" s="23">
        <f ca="1"/>
        <v>14170.588552061581</v>
      </c>
      <c r="Z265" s="23">
        <f ca="1"/>
        <v>14170.588552061581</v>
      </c>
      <c r="AA265" s="23">
        <f ca="1"/>
        <v>14170.588552061581</v>
      </c>
      <c r="AB265" s="23">
        <f ca="1"/>
        <v>14170.588552061581</v>
      </c>
      <c r="AC265" s="23">
        <f ca="1"/>
        <v>14170.588552061581</v>
      </c>
      <c r="AD265" s="23">
        <f ca="1"/>
        <v>14170.588552061581</v>
      </c>
      <c r="AE265" s="23">
        <f ca="1"/>
        <v>14170.588552061581</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12672.731317020571</v>
      </c>
      <c r="AK265" s="30">
        <f ca="1"/>
        <v>10394.355154443605</v>
      </c>
      <c r="AL265" s="23">
        <f ca="1"/>
        <v>10936.183581042989</v>
      </c>
      <c r="AM265" s="23">
        <f ca="1"/>
        <v>11451.452398350111</v>
      </c>
      <c r="AN265" s="23">
        <f ca="1"/>
        <v>11890.448249006162</v>
      </c>
      <c r="AO265" s="23">
        <f ca="1"/>
        <v>12347.709892113611</v>
      </c>
      <c r="AP265" s="23">
        <f ca="1"/>
        <v>12548.1300761282</v>
      </c>
      <c r="AQ265" s="23">
        <f ca="1"/>
        <v>12821.677102096794</v>
      </c>
      <c r="AR265" s="23">
        <f ca="1"/>
        <v>13328.811284455871</v>
      </c>
      <c r="AS265" s="23">
        <f ca="1"/>
        <v>13162.992307596416</v>
      </c>
      <c r="AT265" s="23">
        <f ca="1"/>
        <v>13825.37257521691</v>
      </c>
      <c r="AU265" s="23">
        <f ca="1"/>
        <v>14207.44754010042</v>
      </c>
      <c r="AV265" s="23">
        <f ca="1"/>
        <v>14207.44754010042</v>
      </c>
      <c r="AW265" s="23">
        <f ca="1"/>
        <v>14207.44754010042</v>
      </c>
      <c r="AX265" s="23">
        <f ca="1"/>
        <v>14207.44754010042</v>
      </c>
      <c r="AY265" s="23">
        <f ca="1"/>
        <v>14207.44754010042</v>
      </c>
      <c r="AZ265" s="23">
        <f ca="1"/>
        <v>14207.44754010042</v>
      </c>
      <c r="BA265" s="23">
        <f ca="1"/>
        <v>14207.44754010042</v>
      </c>
      <c r="BB265" s="23">
        <f ca="1"/>
        <v>14207.44754010042</v>
      </c>
      <c r="BC265" s="23">
        <f ca="1"/>
        <v>14207.44754010042</v>
      </c>
      <c r="BD265" s="23">
        <f ca="1"/>
        <v>14207.44754010042</v>
      </c>
      <c r="BE265" s="23">
        <f ca="1"/>
        <v>14207.44754010042</v>
      </c>
      <c r="BF265" s="23">
        <f ca="1"/>
        <v>14207.44754010042</v>
      </c>
      <c r="BG265" s="23">
        <f ca="1"/>
        <v>14207.44754010042</v>
      </c>
      <c r="BH265" s="23">
        <f ca="1"/>
        <v>14207.44754010042</v>
      </c>
      <c r="BI265" s="23">
        <f ca="1"/>
        <v>14207.44754010042</v>
      </c>
      <c r="BJ265" s="23">
        <f ca="1"/>
        <v>14207.44754010042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11988.532077365378</v>
      </c>
      <c r="F266" s="23">
        <f ca="1"/>
        <v>9702.3343329016516</v>
      </c>
      <c r="G266" s="23">
        <f ca="1"/>
        <v>10184.623634801581</v>
      </c>
      <c r="H266" s="23">
        <f ca="1"/>
        <v>10740.554222201583</v>
      </c>
      <c r="I266" s="23">
        <f ca="1"/>
        <v>11156.517740080131</v>
      </c>
      <c r="J266" s="23">
        <f ca="1"/>
        <v>11615.100158939476</v>
      </c>
      <c r="K266" s="23">
        <f ca="1"/>
        <v>11855.457913077937</v>
      </c>
      <c r="L266" s="23">
        <f ca="1"/>
        <v>12063.637534821681</v>
      </c>
      <c r="M266" s="23">
        <f ca="1"/>
        <v>12578.971776042135</v>
      </c>
      <c r="N266" s="23">
        <f ca="1"/>
        <v>12268.182040616704</v>
      </c>
      <c r="O266" s="23">
        <f ca="1"/>
        <v>13108.568003785025</v>
      </c>
      <c r="P266" s="23">
        <f ca="1"/>
        <v>14204.784487872774</v>
      </c>
      <c r="Q266" s="23">
        <f ca="1"/>
        <v>14204.784487872774</v>
      </c>
      <c r="R266" s="23">
        <f ca="1"/>
        <v>14204.784487872774</v>
      </c>
      <c r="S266" s="23">
        <f ca="1"/>
        <v>14204.784487872774</v>
      </c>
      <c r="T266" s="23">
        <f ca="1"/>
        <v>14204.784487872774</v>
      </c>
      <c r="U266" s="23">
        <f ca="1"/>
        <v>14204.784487872774</v>
      </c>
      <c r="V266" s="23">
        <f ca="1"/>
        <v>14204.784487872774</v>
      </c>
      <c r="W266" s="23">
        <f ca="1"/>
        <v>14204.784487872774</v>
      </c>
      <c r="X266" s="23">
        <f ca="1"/>
        <v>14204.784487872774</v>
      </c>
      <c r="Y266" s="23">
        <f ca="1"/>
        <v>14204.784487872774</v>
      </c>
      <c r="Z266" s="23">
        <f ca="1"/>
        <v>14204.784487872774</v>
      </c>
      <c r="AA266" s="23">
        <f ca="1"/>
        <v>14204.784487872774</v>
      </c>
      <c r="AB266" s="23">
        <f ca="1"/>
        <v>14204.784487872774</v>
      </c>
      <c r="AC266" s="23">
        <f ca="1"/>
        <v>14204.784487872774</v>
      </c>
      <c r="AD266" s="23">
        <f ca="1"/>
        <v>14204.784487872774</v>
      </c>
      <c r="AE266" s="23">
        <f ca="1"/>
        <v>14204.784487872774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12703.312679613748</v>
      </c>
      <c r="AK266" s="30">
        <f ca="1"/>
        <v>10419.438424651771</v>
      </c>
      <c r="AL266" s="23">
        <f ca="1"/>
        <v>10962.574371403098</v>
      </c>
      <c r="AM266" s="23">
        <f ca="1"/>
        <v>11479.086616203538</v>
      </c>
      <c r="AN266" s="23">
        <f ca="1"/>
        <v>11919.141835274333</v>
      </c>
      <c r="AO266" s="23">
        <f ca="1"/>
        <v>12377.506925125661</v>
      </c>
      <c r="AP266" s="23">
        <f ca="1"/>
        <v>12578.410755653777</v>
      </c>
      <c r="AQ266" s="23">
        <f ca="1"/>
        <v>12852.617895103684</v>
      </c>
      <c r="AR266" s="23">
        <f ca="1"/>
        <v>13360.975874758396</v>
      </c>
      <c r="AS266" s="23">
        <f ca="1"/>
        <v>13194.756749728096</v>
      </c>
      <c r="AT266" s="23">
        <f ca="1"/>
        <v>13858.735448707381</v>
      </c>
      <c r="AU266" s="23">
        <f ca="1"/>
        <v>14241.732422646915</v>
      </c>
      <c r="AV266" s="23">
        <f ca="1"/>
        <v>14241.732422646915</v>
      </c>
      <c r="AW266" s="23">
        <f ca="1"/>
        <v>14241.732422646915</v>
      </c>
      <c r="AX266" s="23">
        <f ca="1"/>
        <v>14241.732422646915</v>
      </c>
      <c r="AY266" s="23">
        <f ca="1"/>
        <v>14241.732422646915</v>
      </c>
      <c r="AZ266" s="23">
        <f ca="1"/>
        <v>14241.732422646915</v>
      </c>
      <c r="BA266" s="23">
        <f ca="1"/>
        <v>14241.732422646915</v>
      </c>
      <c r="BB266" s="23">
        <f ca="1"/>
        <v>14241.732422646915</v>
      </c>
      <c r="BC266" s="23">
        <f ca="1"/>
        <v>14241.732422646915</v>
      </c>
      <c r="BD266" s="23">
        <f ca="1"/>
        <v>14241.732422646915</v>
      </c>
      <c r="BE266" s="23">
        <f ca="1"/>
        <v>14241.732422646915</v>
      </c>
      <c r="BF266" s="23">
        <f ca="1"/>
        <v>14241.732422646915</v>
      </c>
      <c r="BG266" s="23">
        <f ca="1"/>
        <v>14241.732422646915</v>
      </c>
      <c r="BH266" s="23">
        <f ca="1"/>
        <v>14241.732422646915</v>
      </c>
      <c r="BI266" s="23">
        <f ca="1"/>
        <v>14241.732422646915</v>
      </c>
      <c r="BJ266" s="23">
        <f ca="1"/>
        <v>14241.732422646915</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14123.344362224527</v>
      </c>
      <c r="F267" s="23">
        <f ca="1"/>
        <v>11430.04064356792</v>
      </c>
      <c r="G267" s="23">
        <f ca="1"/>
        <v>11998.211779866577</v>
      </c>
      <c r="H267" s="23">
        <f ca="1"/>
        <v>12653.137593692269</v>
      </c>
      <c r="I267" s="23">
        <f ca="1"/>
        <v>13143.172234064366</v>
      </c>
      <c r="J267" s="23">
        <f ca="1"/>
        <v>13683.414974227744</v>
      </c>
      <c r="K267" s="23">
        <f ca="1"/>
        <v>13966.573521906614</v>
      </c>
      <c r="L267" s="23">
        <f ca="1"/>
        <v>14211.823938564026</v>
      </c>
      <c r="M267" s="23">
        <f ca="1"/>
        <v>14818.924366158795</v>
      </c>
      <c r="N267" s="23">
        <f ca="1"/>
        <v>14452.791929816129</v>
      </c>
      <c r="O267" s="23">
        <f ca="1"/>
        <v>15442.826429320448</v>
      </c>
      <c r="P267" s="23">
        <f ca="1"/>
        <v>16734.247497421784</v>
      </c>
      <c r="Q267" s="23">
        <f ca="1"/>
        <v>16734.247497421784</v>
      </c>
      <c r="R267" s="23">
        <f ca="1"/>
        <v>16734.247497421784</v>
      </c>
      <c r="S267" s="23">
        <f ca="1"/>
        <v>16734.247497421784</v>
      </c>
      <c r="T267" s="23">
        <f ca="1"/>
        <v>16734.247497421784</v>
      </c>
      <c r="U267" s="23">
        <f ca="1"/>
        <v>16734.247497421784</v>
      </c>
      <c r="V267" s="23">
        <f ca="1"/>
        <v>16734.247497421784</v>
      </c>
      <c r="W267" s="23">
        <f ca="1"/>
        <v>16734.247497421784</v>
      </c>
      <c r="X267" s="23">
        <f ca="1"/>
        <v>16734.247497421784</v>
      </c>
      <c r="Y267" s="23">
        <f ca="1"/>
        <v>16734.247497421784</v>
      </c>
      <c r="Z267" s="23">
        <f ca="1"/>
        <v>16734.247497421784</v>
      </c>
      <c r="AA267" s="23">
        <f ca="1"/>
        <v>16734.247497421784</v>
      </c>
      <c r="AB267" s="23">
        <f ca="1"/>
        <v>16734.247497421784</v>
      </c>
      <c r="AC267" s="23">
        <f ca="1"/>
        <v>16734.247497421784</v>
      </c>
      <c r="AD267" s="23">
        <f ca="1"/>
        <v>16734.247497421784</v>
      </c>
      <c r="AE267" s="23">
        <f ca="1"/>
        <v>16734.247497421784</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14965.406803551412</v>
      </c>
      <c r="AK267" s="30">
        <f ca="1"/>
        <v>12274.840320958689</v>
      </c>
      <c r="AL267" s="23">
        <f ca="1"/>
        <v>12914.693137130793</v>
      </c>
      <c r="AM267" s="23">
        <f ca="1"/>
        <v>13523.18133681582</v>
      </c>
      <c r="AN267" s="23">
        <f ca="1"/>
        <v>14041.597716504632</v>
      </c>
      <c r="AO267" s="23">
        <f ca="1"/>
        <v>14581.584427622895</v>
      </c>
      <c r="AP267" s="23">
        <f ca="1"/>
        <v>14818.263444197053</v>
      </c>
      <c r="AQ267" s="23">
        <f ca="1"/>
        <v>15141.298977825336</v>
      </c>
      <c r="AR267" s="23">
        <f ca="1"/>
        <v>15740.180872590729</v>
      </c>
      <c r="AS267" s="23">
        <f ca="1"/>
        <v>15544.362908619738</v>
      </c>
      <c r="AT267" s="23">
        <f ca="1"/>
        <v>16326.577090835708</v>
      </c>
      <c r="AU267" s="23">
        <f ca="1"/>
        <v>16777.774795252801</v>
      </c>
      <c r="AV267" s="23">
        <f ca="1"/>
        <v>16777.774795252801</v>
      </c>
      <c r="AW267" s="23">
        <f ca="1"/>
        <v>16777.774795252801</v>
      </c>
      <c r="AX267" s="23">
        <f ca="1"/>
        <v>16777.774795252801</v>
      </c>
      <c r="AY267" s="23">
        <f ca="1"/>
        <v>16777.774795252801</v>
      </c>
      <c r="AZ267" s="23">
        <f ca="1"/>
        <v>16777.774795252801</v>
      </c>
      <c r="BA267" s="23">
        <f ca="1"/>
        <v>16777.774795252801</v>
      </c>
      <c r="BB267" s="23">
        <f ca="1"/>
        <v>16777.774795252801</v>
      </c>
      <c r="BC267" s="23">
        <f ca="1"/>
        <v>16777.774795252801</v>
      </c>
      <c r="BD267" s="23">
        <f ca="1"/>
        <v>16777.774795252801</v>
      </c>
      <c r="BE267" s="23">
        <f ca="1"/>
        <v>16777.774795252801</v>
      </c>
      <c r="BF267" s="23">
        <f ca="1"/>
        <v>16777.774795252801</v>
      </c>
      <c r="BG267" s="23">
        <f ca="1"/>
        <v>16777.774795252801</v>
      </c>
      <c r="BH267" s="23">
        <f ca="1"/>
        <v>16777.774795252801</v>
      </c>
      <c r="BI267" s="23">
        <f ca="1"/>
        <v>16777.774795252801</v>
      </c>
      <c r="BJ267" s="23">
        <f ca="1"/>
        <v>16777.774795252801</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17663.582022654573</v>
      </c>
      <c r="F268" s="23">
        <f ca="1"/>
        <v>14295.159506975118</v>
      </c>
      <c r="G268" s="23">
        <f ca="1"/>
        <v>15005.751645177112</v>
      </c>
      <c r="H268" s="23">
        <f ca="1"/>
        <v>15824.844880785355</v>
      </c>
      <c r="I268" s="23">
        <f ca="1"/>
        <v>16437.714385497424</v>
      </c>
      <c r="J268" s="23">
        <f ca="1"/>
        <v>17113.377437270272</v>
      </c>
      <c r="K268" s="23">
        <f ca="1"/>
        <v>17467.514113688019</v>
      </c>
      <c r="L268" s="23">
        <f ca="1"/>
        <v>17774.240391799962</v>
      </c>
      <c r="M268" s="23">
        <f ca="1"/>
        <v>18533.520058412847</v>
      </c>
      <c r="N268" s="23">
        <f ca="1"/>
        <v>18075.610787447906</v>
      </c>
      <c r="O268" s="23">
        <f ca="1"/>
        <v>19313.812953928107</v>
      </c>
      <c r="P268" s="23">
        <f ca="1"/>
        <v>20928.948956927838</v>
      </c>
      <c r="Q268" s="23">
        <f ca="1"/>
        <v>20928.948956927838</v>
      </c>
      <c r="R268" s="23">
        <f ca="1"/>
        <v>20928.948956927838</v>
      </c>
      <c r="S268" s="23">
        <f ca="1"/>
        <v>20928.948956927838</v>
      </c>
      <c r="T268" s="23">
        <f ca="1"/>
        <v>20928.948956927838</v>
      </c>
      <c r="U268" s="23">
        <f ca="1"/>
        <v>20928.948956927838</v>
      </c>
      <c r="V268" s="23">
        <f ca="1"/>
        <v>20928.948956927838</v>
      </c>
      <c r="W268" s="23">
        <f ca="1"/>
        <v>20928.948956927838</v>
      </c>
      <c r="X268" s="23">
        <f ca="1"/>
        <v>20928.948956927838</v>
      </c>
      <c r="Y268" s="23">
        <f ca="1"/>
        <v>20928.948956927838</v>
      </c>
      <c r="Z268" s="23">
        <f ca="1"/>
        <v>20928.948956927838</v>
      </c>
      <c r="AA268" s="23">
        <f ca="1"/>
        <v>20928.948956927838</v>
      </c>
      <c r="AB268" s="23">
        <f ca="1"/>
        <v>20928.948956927838</v>
      </c>
      <c r="AC268" s="23">
        <f ca="1"/>
        <v>20928.948956927838</v>
      </c>
      <c r="AD268" s="23">
        <f ca="1"/>
        <v>20928.948956927838</v>
      </c>
      <c r="AE268" s="23">
        <f ca="1"/>
        <v>20928.948956927838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18716.720614980975</v>
      </c>
      <c r="AK268" s="30">
        <f ca="1"/>
        <v>15351.721466493442</v>
      </c>
      <c r="AL268" s="23">
        <f ca="1"/>
        <v>16151.963421303521</v>
      </c>
      <c r="AM268" s="23">
        <f ca="1"/>
        <v>16912.978726835656</v>
      </c>
      <c r="AN268" s="23">
        <f ca="1"/>
        <v>17561.344298733293</v>
      </c>
      <c r="AO268" s="23">
        <f ca="1"/>
        <v>18236.687143767384</v>
      </c>
      <c r="AP268" s="23">
        <f ca="1"/>
        <v>18532.693466000852</v>
      </c>
      <c r="AQ268" s="23">
        <f ca="1"/>
        <v>18936.702920003609</v>
      </c>
      <c r="AR268" s="23">
        <f ca="1"/>
        <v>19685.70394970059</v>
      </c>
      <c r="AS268" s="23">
        <f ca="1"/>
        <v>19440.801143438777</v>
      </c>
      <c r="AT268" s="23">
        <f ca="1"/>
        <v>20419.089572333189</v>
      </c>
      <c r="AU268" s="23">
        <f ca="1"/>
        <v>20983.387054289477</v>
      </c>
      <c r="AV268" s="23">
        <f ca="1"/>
        <v>20983.387054289477</v>
      </c>
      <c r="AW268" s="23">
        <f ca="1"/>
        <v>20983.387054289477</v>
      </c>
      <c r="AX268" s="23">
        <f ca="1"/>
        <v>20983.387054289477</v>
      </c>
      <c r="AY268" s="23">
        <f ca="1"/>
        <v>20983.387054289477</v>
      </c>
      <c r="AZ268" s="23">
        <f ca="1"/>
        <v>20983.387054289477</v>
      </c>
      <c r="BA268" s="23">
        <f ca="1"/>
        <v>20983.387054289477</v>
      </c>
      <c r="BB268" s="23">
        <f ca="1"/>
        <v>20983.387054289477</v>
      </c>
      <c r="BC268" s="23">
        <f ca="1"/>
        <v>20983.387054289477</v>
      </c>
      <c r="BD268" s="23">
        <f ca="1"/>
        <v>20983.387054289477</v>
      </c>
      <c r="BE268" s="23">
        <f ca="1"/>
        <v>20983.387054289477</v>
      </c>
      <c r="BF268" s="23">
        <f ca="1"/>
        <v>20983.387054289477</v>
      </c>
      <c r="BG268" s="23">
        <f ca="1"/>
        <v>20983.387054289477</v>
      </c>
      <c r="BH268" s="23">
        <f ca="1"/>
        <v>20983.387054289477</v>
      </c>
      <c r="BI268" s="23">
        <f ca="1"/>
        <v>20983.387054289477</v>
      </c>
      <c r="BJ268" s="23">
        <f ca="1"/>
        <v>20983.387054289477</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18703.439378941966</v>
      </c>
      <c r="F269" s="23">
        <f ca="1"/>
        <v>15136.717394472946</v>
      </c>
      <c r="G269" s="23">
        <f ca="1"/>
        <v>15889.142183678659</v>
      </c>
      <c r="H269" s="23">
        <f ca="1"/>
        <v>16756.455543916218</v>
      </c>
      <c r="I269" s="23">
        <f ca="1"/>
        <v>17405.404755570042</v>
      </c>
      <c r="J269" s="23">
        <f ca="1"/>
        <v>18120.844178514744</v>
      </c>
      <c r="K269" s="23">
        <f ca="1"/>
        <v>18495.828926837261</v>
      </c>
      <c r="L269" s="23">
        <f ca="1"/>
        <v>18820.612220579005</v>
      </c>
      <c r="M269" s="23">
        <f ca="1"/>
        <v>19624.590779284918</v>
      </c>
      <c r="N269" s="23">
        <f ca="1"/>
        <v>19139.724330363977</v>
      </c>
      <c r="O269" s="23">
        <f ca="1"/>
        <v>20450.819618394158</v>
      </c>
      <c r="P269" s="23">
        <f ca="1"/>
        <v>22161.038886609847</v>
      </c>
      <c r="Q269" s="23">
        <f ca="1"/>
        <v>22161.038886609847</v>
      </c>
      <c r="R269" s="23">
        <f ca="1"/>
        <v>22161.038886609847</v>
      </c>
      <c r="S269" s="23">
        <f ca="1"/>
        <v>22161.038886609847</v>
      </c>
      <c r="T269" s="23">
        <f ca="1"/>
        <v>22161.038886609847</v>
      </c>
      <c r="U269" s="23">
        <f ca="1"/>
        <v>22161.038886609847</v>
      </c>
      <c r="V269" s="23">
        <f ca="1"/>
        <v>22161.038886609847</v>
      </c>
      <c r="W269" s="23">
        <f ca="1"/>
        <v>22161.038886609847</v>
      </c>
      <c r="X269" s="23">
        <f ca="1"/>
        <v>22161.038886609847</v>
      </c>
      <c r="Y269" s="23">
        <f ca="1"/>
        <v>22161.038886609847</v>
      </c>
      <c r="Z269" s="23">
        <f ca="1"/>
        <v>22161.038886609847</v>
      </c>
      <c r="AA269" s="23">
        <f ca="1"/>
        <v>22161.038886609847</v>
      </c>
      <c r="AB269" s="23">
        <f ca="1"/>
        <v>22161.038886609847</v>
      </c>
      <c r="AC269" s="23">
        <f ca="1"/>
        <v>22161.038886609847</v>
      </c>
      <c r="AD269" s="23">
        <f ca="1"/>
        <v>22161.038886609847</v>
      </c>
      <c r="AE269" s="23">
        <f ca="1"/>
        <v>22161.038886609847</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19818.576376292687</v>
      </c>
      <c r="AK269" s="30">
        <f ca="1"/>
        <v>16255.479293084565</v>
      </c>
      <c r="AL269" s="23">
        <f ca="1"/>
        <v>17102.831595187272</v>
      </c>
      <c r="AM269" s="23">
        <f ca="1"/>
        <v>17908.647970099893</v>
      </c>
      <c r="AN269" s="23">
        <f ca="1"/>
        <v>18595.182907001559</v>
      </c>
      <c r="AO269" s="23">
        <f ca="1"/>
        <v>19310.283272595414</v>
      </c>
      <c r="AP269" s="23">
        <f ca="1"/>
        <v>19623.715525270811</v>
      </c>
      <c r="AQ269" s="23">
        <f ca="1"/>
        <v>20051.509068039679</v>
      </c>
      <c r="AR269" s="23">
        <f ca="1"/>
        <v>20844.603885146171</v>
      </c>
      <c r="AS269" s="23">
        <f ca="1"/>
        <v>20585.283619031634</v>
      </c>
      <c r="AT269" s="23">
        <f ca="1"/>
        <v>21621.164014156453</v>
      </c>
      <c r="AU269" s="23">
        <f ca="1"/>
        <v>22218.681761798041</v>
      </c>
      <c r="AV269" s="23">
        <f ca="1"/>
        <v>22218.681761798041</v>
      </c>
      <c r="AW269" s="23">
        <f ca="1"/>
        <v>22218.681761798041</v>
      </c>
      <c r="AX269" s="23">
        <f ca="1"/>
        <v>22218.681761798041</v>
      </c>
      <c r="AY269" s="23">
        <f ca="1"/>
        <v>22218.681761798041</v>
      </c>
      <c r="AZ269" s="23">
        <f ca="1"/>
        <v>22218.681761798041</v>
      </c>
      <c r="BA269" s="23">
        <f ca="1"/>
        <v>22218.681761798041</v>
      </c>
      <c r="BB269" s="23">
        <f ca="1"/>
        <v>22218.681761798041</v>
      </c>
      <c r="BC269" s="23">
        <f ca="1"/>
        <v>22218.681761798041</v>
      </c>
      <c r="BD269" s="23">
        <f ca="1"/>
        <v>22218.681761798041</v>
      </c>
      <c r="BE269" s="23">
        <f ca="1"/>
        <v>22218.681761798041</v>
      </c>
      <c r="BF269" s="23">
        <f ca="1"/>
        <v>22218.681761798041</v>
      </c>
      <c r="BG269" s="23">
        <f ca="1"/>
        <v>22218.681761798041</v>
      </c>
      <c r="BH269" s="23">
        <f ca="1"/>
        <v>22218.681761798041</v>
      </c>
      <c r="BI269" s="23">
        <f ca="1"/>
        <v>22218.681761798041</v>
      </c>
      <c r="BJ269" s="23">
        <f ca="1"/>
        <v>22218.681761798041</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7648.0677718529587</v>
      </c>
      <c r="F270" s="23">
        <f ca="1"/>
        <v>6189.5910228497987</v>
      </c>
      <c r="G270" s="23">
        <f ca="1"/>
        <v>6497.266828592059</v>
      </c>
      <c r="H270" s="23">
        <f ca="1"/>
        <v>6851.9219924972977</v>
      </c>
      <c r="I270" s="23">
        <f ca="1"/>
        <v>7117.2853543187084</v>
      </c>
      <c r="J270" s="23">
        <f ca="1"/>
        <v>7409.837386192431</v>
      </c>
      <c r="K270" s="23">
        <f ca="1"/>
        <v>7563.173289310379</v>
      </c>
      <c r="L270" s="23">
        <f ca="1"/>
        <v>7695.9811965287245</v>
      </c>
      <c r="M270" s="23">
        <f ca="1"/>
        <v>8024.7379764727602</v>
      </c>
      <c r="N270" s="23">
        <f ca="1"/>
        <v>7826.4700864599663</v>
      </c>
      <c r="O270" s="23">
        <f ca="1"/>
        <v>8362.593171367098</v>
      </c>
      <c r="P270" s="23">
        <f ca="1"/>
        <v>9061.9229899655365</v>
      </c>
      <c r="Q270" s="23">
        <f ca="1"/>
        <v>9061.9229899655365</v>
      </c>
      <c r="R270" s="23">
        <f ca="1"/>
        <v>9061.9229899655365</v>
      </c>
      <c r="S270" s="23">
        <f ca="1"/>
        <v>9061.9229899655365</v>
      </c>
      <c r="T270" s="23">
        <f ca="1"/>
        <v>9061.9229899655365</v>
      </c>
      <c r="U270" s="23">
        <f ca="1"/>
        <v>9061.9229899655365</v>
      </c>
      <c r="V270" s="23">
        <f ca="1"/>
        <v>9061.9229899655365</v>
      </c>
      <c r="W270" s="23">
        <f ca="1"/>
        <v>9061.9229899655365</v>
      </c>
      <c r="X270" s="23">
        <f ca="1"/>
        <v>9061.9229899655365</v>
      </c>
      <c r="Y270" s="23">
        <f ca="1"/>
        <v>9061.9229899655365</v>
      </c>
      <c r="Z270" s="23">
        <f ca="1"/>
        <v>9061.9229899655365</v>
      </c>
      <c r="AA270" s="23">
        <f ca="1"/>
        <v>9061.9229899655365</v>
      </c>
      <c r="AB270" s="23">
        <f ca="1"/>
        <v>9061.9229899655365</v>
      </c>
      <c r="AC270" s="23">
        <f ca="1"/>
        <v>9061.9229899655365</v>
      </c>
      <c r="AD270" s="23">
        <f ca="1"/>
        <v>9061.9229899655365</v>
      </c>
      <c r="AE270" s="23">
        <f ca="1"/>
        <v>9061.9229899655365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8104.0610871915924</v>
      </c>
      <c r="AK270" s="30">
        <f ca="1"/>
        <v>6647.066605163398</v>
      </c>
      <c r="AL270" s="23">
        <f ca="1"/>
        <v>6993.5594454275024</v>
      </c>
      <c r="AM270" s="23">
        <f ca="1"/>
        <v>7323.0677311569925</v>
      </c>
      <c r="AN270" s="23">
        <f ca="1"/>
        <v>7603.8003610646456</v>
      </c>
      <c r="AO270" s="23">
        <f ca="1"/>
        <v>7896.2137481925902</v>
      </c>
      <c r="AP270" s="23">
        <f ca="1"/>
        <v>8024.380074277241</v>
      </c>
      <c r="AQ270" s="23">
        <f ca="1"/>
        <v>8199.3101468253462</v>
      </c>
      <c r="AR270" s="23">
        <f ca="1"/>
        <v>8523.6164301694153</v>
      </c>
      <c r="AS270" s="23">
        <f ca="1"/>
        <v>8417.5771648943937</v>
      </c>
      <c r="AT270" s="23">
        <f ca="1"/>
        <v>8841.1614749741912</v>
      </c>
      <c r="AU270" s="23">
        <f ca="1"/>
        <v>9085.4938748210843</v>
      </c>
      <c r="AV270" s="23">
        <f ca="1"/>
        <v>9085.4938748210843</v>
      </c>
      <c r="AW270" s="23">
        <f ca="1"/>
        <v>9085.4938748210843</v>
      </c>
      <c r="AX270" s="23">
        <f ca="1"/>
        <v>9085.4938748210843</v>
      </c>
      <c r="AY270" s="23">
        <f ca="1"/>
        <v>9085.4938748210843</v>
      </c>
      <c r="AZ270" s="23">
        <f ca="1"/>
        <v>9085.4938748210843</v>
      </c>
      <c r="BA270" s="23">
        <f ca="1"/>
        <v>9085.4938748210843</v>
      </c>
      <c r="BB270" s="23">
        <f ca="1"/>
        <v>9085.4938748210843</v>
      </c>
      <c r="BC270" s="23">
        <f ca="1"/>
        <v>9085.4938748210843</v>
      </c>
      <c r="BD270" s="23">
        <f ca="1"/>
        <v>9085.4938748210843</v>
      </c>
      <c r="BE270" s="23">
        <f ca="1"/>
        <v>9085.4938748210843</v>
      </c>
      <c r="BF270" s="23">
        <f ca="1"/>
        <v>9085.4938748210843</v>
      </c>
      <c r="BG270" s="23">
        <f ca="1"/>
        <v>9085.4938748210843</v>
      </c>
      <c r="BH270" s="23">
        <f ca="1"/>
        <v>9085.4938748210843</v>
      </c>
      <c r="BI270" s="23">
        <f ca="1"/>
        <v>9085.4938748210843</v>
      </c>
      <c r="BJ270" s="23">
        <f ca="1"/>
        <v>9085.4938748210843</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2359.1381148740325</v>
      </c>
      <c r="F271" s="23">
        <f ca="1"/>
        <v>1909.2534916109068</v>
      </c>
      <c r="G271" s="23">
        <f ca="1"/>
        <v>2004.1597793169956</v>
      </c>
      <c r="H271" s="23">
        <f ca="1"/>
        <v>2113.5574127800469</v>
      </c>
      <c r="I271" s="23">
        <f ca="1"/>
        <v>2195.4119203287328</v>
      </c>
      <c r="J271" s="23">
        <f ca="1"/>
        <v>2285.6530988283748</v>
      </c>
      <c r="K271" s="23">
        <f ca="1"/>
        <v>2332.9513948444596</v>
      </c>
      <c r="L271" s="23">
        <f ca="1"/>
        <v>2373.9175846353678</v>
      </c>
      <c r="M271" s="23">
        <f ca="1"/>
        <v>2475.3265513476649</v>
      </c>
      <c r="N271" s="23">
        <f ca="1"/>
        <v>2414.168445766245</v>
      </c>
      <c r="O271" s="23">
        <f ca="1"/>
        <v>2579.5420331346836</v>
      </c>
      <c r="P271" s="23">
        <f ca="1"/>
        <v>2795.2586924450652</v>
      </c>
      <c r="Q271" s="23">
        <f ca="1"/>
        <v>2795.2586924450652</v>
      </c>
      <c r="R271" s="23">
        <f ca="1"/>
        <v>2795.2586924450652</v>
      </c>
      <c r="S271" s="23">
        <f ca="1"/>
        <v>2795.2586924450652</v>
      </c>
      <c r="T271" s="23">
        <f ca="1"/>
        <v>2795.2586924450652</v>
      </c>
      <c r="U271" s="23">
        <f ca="1"/>
        <v>2795.2586924450652</v>
      </c>
      <c r="V271" s="23">
        <f ca="1"/>
        <v>2795.2586924450652</v>
      </c>
      <c r="W271" s="23">
        <f ca="1"/>
        <v>2795.2586924450652</v>
      </c>
      <c r="X271" s="23">
        <f ca="1"/>
        <v>2795.2586924450652</v>
      </c>
      <c r="Y271" s="23">
        <f ca="1"/>
        <v>2795.2586924450652</v>
      </c>
      <c r="Z271" s="23">
        <f ca="1"/>
        <v>2795.2586924450652</v>
      </c>
      <c r="AA271" s="23">
        <f ca="1"/>
        <v>2795.2586924450652</v>
      </c>
      <c r="AB271" s="23">
        <f ca="1"/>
        <v>2795.2586924450652</v>
      </c>
      <c r="AC271" s="23">
        <f ca="1"/>
        <v>2795.2586924450652</v>
      </c>
      <c r="AD271" s="23">
        <f ca="1"/>
        <v>2795.2586924450652</v>
      </c>
      <c r="AE271" s="23">
        <f ca="1"/>
        <v>2795.2586924450652</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2499.7947150027885</v>
      </c>
      <c r="AK271" s="30">
        <f ca="1"/>
        <v>2050.3673147430891</v>
      </c>
      <c r="AL271" s="23">
        <f ca="1"/>
        <v>2157.2471817084893</v>
      </c>
      <c r="AM271" s="23">
        <f ca="1"/>
        <v>2258.8879593820516</v>
      </c>
      <c r="AN271" s="23">
        <f ca="1"/>
        <v>2345.4833017692322</v>
      </c>
      <c r="AO271" s="23">
        <f ca="1"/>
        <v>2435.6817136363152</v>
      </c>
      <c r="AP271" s="23">
        <f ca="1"/>
        <v>2475.216152128407</v>
      </c>
      <c r="AQ271" s="23">
        <f ca="1"/>
        <v>2529.1754283660871</v>
      </c>
      <c r="AR271" s="23">
        <f ca="1"/>
        <v>2629.2115860928598</v>
      </c>
      <c r="AS271" s="23">
        <f ca="1"/>
        <v>2596.5025045514799</v>
      </c>
      <c r="AT271" s="23">
        <f ca="1"/>
        <v>2727.1621588042244</v>
      </c>
      <c r="AU271" s="23">
        <f ca="1"/>
        <v>2802.5294142172606</v>
      </c>
      <c r="AV271" s="23">
        <f ca="1"/>
        <v>2802.5294142172606</v>
      </c>
      <c r="AW271" s="23">
        <f ca="1"/>
        <v>2802.5294142172606</v>
      </c>
      <c r="AX271" s="23">
        <f ca="1"/>
        <v>2802.5294142172606</v>
      </c>
      <c r="AY271" s="23">
        <f ca="1"/>
        <v>2802.5294142172606</v>
      </c>
      <c r="AZ271" s="23">
        <f ca="1"/>
        <v>2802.5294142172606</v>
      </c>
      <c r="BA271" s="23">
        <f ca="1"/>
        <v>2802.5294142172606</v>
      </c>
      <c r="BB271" s="23">
        <f ca="1"/>
        <v>2802.5294142172606</v>
      </c>
      <c r="BC271" s="23">
        <f ca="1"/>
        <v>2802.5294142172606</v>
      </c>
      <c r="BD271" s="23">
        <f ca="1"/>
        <v>2802.5294142172606</v>
      </c>
      <c r="BE271" s="23">
        <f ca="1"/>
        <v>2802.5294142172606</v>
      </c>
      <c r="BF271" s="23">
        <f ca="1"/>
        <v>2802.5294142172606</v>
      </c>
      <c r="BG271" s="23">
        <f ca="1"/>
        <v>2802.5294142172606</v>
      </c>
      <c r="BH271" s="23">
        <f ca="1"/>
        <v>2802.5294142172606</v>
      </c>
      <c r="BI271" s="23">
        <f ca="1"/>
        <v>2802.5294142172606</v>
      </c>
      <c r="BJ271" s="23">
        <f ca="1"/>
        <v>2802.5294142172606</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1736.4480915968093</v>
      </c>
      <c r="F272" s="23">
        <f ca="1"/>
        <v>1405.3096599048959</v>
      </c>
      <c r="G272" s="23">
        <f ca="1"/>
        <v>1475.1656132841135</v>
      </c>
      <c r="H272" s="23">
        <f ca="1"/>
        <v>1555.6879492399571</v>
      </c>
      <c r="I272" s="23">
        <f ca="1"/>
        <v>1615.9371150371455</v>
      </c>
      <c r="J272" s="23">
        <f ca="1"/>
        <v>1682.3593059216828</v>
      </c>
      <c r="K272" s="23">
        <f ca="1"/>
        <v>1717.1733065667013</v>
      </c>
      <c r="L272" s="23">
        <f ca="1"/>
        <v>1747.3265483942625</v>
      </c>
      <c r="M272" s="23">
        <f ca="1"/>
        <v>1821.9688110104876</v>
      </c>
      <c r="N272" s="23">
        <f ca="1"/>
        <v>1776.9532712025514</v>
      </c>
      <c r="O272" s="23">
        <f ca="1"/>
        <v>1898.6768143795796</v>
      </c>
      <c r="P272" s="23">
        <f ca="1"/>
        <v>2057.4554713066468</v>
      </c>
      <c r="Q272" s="23">
        <f ca="1"/>
        <v>2057.4554713066468</v>
      </c>
      <c r="R272" s="23">
        <f ca="1"/>
        <v>2057.4554713066468</v>
      </c>
      <c r="S272" s="23">
        <f ca="1"/>
        <v>2057.4554713066468</v>
      </c>
      <c r="T272" s="23">
        <f ca="1"/>
        <v>2057.4554713066468</v>
      </c>
      <c r="U272" s="23">
        <f ca="1"/>
        <v>2057.4554713066468</v>
      </c>
      <c r="V272" s="23">
        <f ca="1"/>
        <v>2057.4554713066468</v>
      </c>
      <c r="W272" s="23">
        <f ca="1"/>
        <v>2057.4554713066468</v>
      </c>
      <c r="X272" s="23">
        <f ca="1"/>
        <v>2057.4554713066468</v>
      </c>
      <c r="Y272" s="23">
        <f ca="1"/>
        <v>2057.4554713066468</v>
      </c>
      <c r="Z272" s="23">
        <f ca="1"/>
        <v>2057.4554713066468</v>
      </c>
      <c r="AA272" s="23">
        <f ca="1"/>
        <v>2057.4554713066468</v>
      </c>
      <c r="AB272" s="23">
        <f ca="1"/>
        <v>2057.4554713066468</v>
      </c>
      <c r="AC272" s="23">
        <f ca="1"/>
        <v>2057.4554713066468</v>
      </c>
      <c r="AD272" s="23">
        <f ca="1"/>
        <v>2057.4554713066468</v>
      </c>
      <c r="AE272" s="23">
        <f ca="1"/>
        <v>2057.4554713066468</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1839.9786493560844</v>
      </c>
      <c r="AK272" s="30">
        <f ca="1"/>
        <v>1509.1767575245242</v>
      </c>
      <c r="AL272" s="23">
        <f ca="1"/>
        <v>1587.845886666249</v>
      </c>
      <c r="AM272" s="23">
        <f ca="1"/>
        <v>1662.6587741809324</v>
      </c>
      <c r="AN272" s="23">
        <f ca="1"/>
        <v>1726.3974404681417</v>
      </c>
      <c r="AO272" s="23">
        <f ca="1"/>
        <v>1792.7881528915307</v>
      </c>
      <c r="AP272" s="23">
        <f ca="1"/>
        <v>1821.8875514554045</v>
      </c>
      <c r="AQ272" s="23">
        <f ca="1"/>
        <v>1861.6043792477731</v>
      </c>
      <c r="AR272" s="23">
        <f ca="1"/>
        <v>1935.2361832019924</v>
      </c>
      <c r="AS272" s="23">
        <f ca="1"/>
        <v>1911.1606015892362</v>
      </c>
      <c r="AT272" s="23">
        <f ca="1"/>
        <v>2007.332888343203</v>
      </c>
      <c r="AU272" s="23">
        <f ca="1"/>
        <v>2062.8070998807684</v>
      </c>
      <c r="AV272" s="23">
        <f ca="1"/>
        <v>2062.8070998807684</v>
      </c>
      <c r="AW272" s="23">
        <f ca="1"/>
        <v>2062.8070998807684</v>
      </c>
      <c r="AX272" s="23">
        <f ca="1"/>
        <v>2062.8070998807684</v>
      </c>
      <c r="AY272" s="23">
        <f ca="1"/>
        <v>2062.8070998807684</v>
      </c>
      <c r="AZ272" s="23">
        <f ca="1"/>
        <v>2062.8070998807684</v>
      </c>
      <c r="BA272" s="23">
        <f ca="1"/>
        <v>2062.8070998807684</v>
      </c>
      <c r="BB272" s="23">
        <f ca="1"/>
        <v>2062.8070998807684</v>
      </c>
      <c r="BC272" s="23">
        <f ca="1"/>
        <v>2062.8070998807684</v>
      </c>
      <c r="BD272" s="23">
        <f ca="1"/>
        <v>2062.8070998807684</v>
      </c>
      <c r="BE272" s="23">
        <f ca="1"/>
        <v>2062.8070998807684</v>
      </c>
      <c r="BF272" s="23">
        <f ca="1"/>
        <v>2062.8070998807684</v>
      </c>
      <c r="BG272" s="23">
        <f ca="1"/>
        <v>2062.8070998807684</v>
      </c>
      <c r="BH272" s="23">
        <f ca="1"/>
        <v>2062.8070998807684</v>
      </c>
      <c r="BI272" s="23">
        <f ca="1"/>
        <v>2062.8070998807684</v>
      </c>
      <c r="BJ272" s="23">
        <f ca="1"/>
        <v>2062.8070998807684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1381.3748479864803</v>
      </c>
      <c r="F273" s="23">
        <f ca="1"/>
        <v>1117.9484300275899</v>
      </c>
      <c r="G273" s="23">
        <f ca="1"/>
        <v>1173.5200635518781</v>
      </c>
      <c r="H273" s="23">
        <f ca="1"/>
        <v>1237.5769910977131</v>
      </c>
      <c r="I273" s="23">
        <f ca="1"/>
        <v>1285.5062569635702</v>
      </c>
      <c r="J273" s="23">
        <f ca="1"/>
        <v>1338.3462723260106</v>
      </c>
      <c r="K273" s="23">
        <f ca="1"/>
        <v>1366.0414191498871</v>
      </c>
      <c r="L273" s="23">
        <f ca="1"/>
        <v>1390.0288507623945</v>
      </c>
      <c r="M273" s="23">
        <f ca="1"/>
        <v>1449.4080770541736</v>
      </c>
      <c r="N273" s="23">
        <f ca="1"/>
        <v>1413.5974272799929</v>
      </c>
      <c r="O273" s="23">
        <f ca="1"/>
        <v>1510.430636269223</v>
      </c>
      <c r="P273" s="23">
        <f ca="1"/>
        <v>1636.7418367810851</v>
      </c>
      <c r="Q273" s="23">
        <f ca="1"/>
        <v>1636.7418367810851</v>
      </c>
      <c r="R273" s="23">
        <f ca="1"/>
        <v>1636.7418367810851</v>
      </c>
      <c r="S273" s="23">
        <f ca="1"/>
        <v>1636.7418367810851</v>
      </c>
      <c r="T273" s="23">
        <f ca="1"/>
        <v>1636.7418367810851</v>
      </c>
      <c r="U273" s="23">
        <f ca="1"/>
        <v>1636.7418367810851</v>
      </c>
      <c r="V273" s="23">
        <f ca="1"/>
        <v>1636.7418367810851</v>
      </c>
      <c r="W273" s="23">
        <f ca="1"/>
        <v>1636.7418367810851</v>
      </c>
      <c r="X273" s="23">
        <f ca="1"/>
        <v>1636.7418367810851</v>
      </c>
      <c r="Y273" s="23">
        <f ca="1"/>
        <v>1636.7418367810851</v>
      </c>
      <c r="Z273" s="23">
        <f ca="1"/>
        <v>1636.7418367810851</v>
      </c>
      <c r="AA273" s="23">
        <f ca="1"/>
        <v>1636.7418367810851</v>
      </c>
      <c r="AB273" s="23">
        <f ca="1"/>
        <v>1636.7418367810851</v>
      </c>
      <c r="AC273" s="23">
        <f ca="1"/>
        <v>1636.7418367810851</v>
      </c>
      <c r="AD273" s="23">
        <f ca="1"/>
        <v>1636.7418367810851</v>
      </c>
      <c r="AE273" s="23">
        <f ca="1"/>
        <v>1636.7418367810851</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1463.7352186642815</v>
      </c>
      <c r="AK273" s="30">
        <f ca="1"/>
        <v>1200.5765240543858</v>
      </c>
      <c r="AL273" s="23">
        <f ca="1"/>
        <v>1263.1591931449695</v>
      </c>
      <c r="AM273" s="23">
        <f ca="1"/>
        <v>1322.6741545297302</v>
      </c>
      <c r="AN273" s="23">
        <f ca="1"/>
        <v>1373.3793791082478</v>
      </c>
      <c r="AO273" s="23">
        <f ca="1"/>
        <v>1426.194352803913</v>
      </c>
      <c r="AP273" s="23">
        <f ca="1"/>
        <v>1449.3434336559089</v>
      </c>
      <c r="AQ273" s="23">
        <f ca="1"/>
        <v>1480.9388652842374</v>
      </c>
      <c r="AR273" s="23">
        <f ca="1"/>
        <v>1539.514254025456</v>
      </c>
      <c r="AS273" s="23">
        <f ca="1"/>
        <v>1520.3617074843589</v>
      </c>
      <c r="AT273" s="23">
        <f ca="1"/>
        <v>1596.8684447937974</v>
      </c>
      <c r="AU273" s="23">
        <f ca="1"/>
        <v>1640.9991509754066</v>
      </c>
      <c r="AV273" s="23">
        <f ca="1"/>
        <v>1640.9991509754066</v>
      </c>
      <c r="AW273" s="23">
        <f ca="1"/>
        <v>1640.9991509754066</v>
      </c>
      <c r="AX273" s="23">
        <f ca="1"/>
        <v>1640.9991509754066</v>
      </c>
      <c r="AY273" s="23">
        <f ca="1"/>
        <v>1640.9991509754066</v>
      </c>
      <c r="AZ273" s="23">
        <f ca="1"/>
        <v>1640.9991509754066</v>
      </c>
      <c r="BA273" s="23">
        <f ca="1"/>
        <v>1640.9991509754066</v>
      </c>
      <c r="BB273" s="23">
        <f ca="1"/>
        <v>1640.9991509754066</v>
      </c>
      <c r="BC273" s="23">
        <f ca="1"/>
        <v>1640.9991509754066</v>
      </c>
      <c r="BD273" s="23">
        <f ca="1"/>
        <v>1640.9991509754066</v>
      </c>
      <c r="BE273" s="23">
        <f ca="1"/>
        <v>1640.9991509754066</v>
      </c>
      <c r="BF273" s="23">
        <f ca="1"/>
        <v>1640.9991509754066</v>
      </c>
      <c r="BG273" s="23">
        <f ca="1"/>
        <v>1640.9991509754066</v>
      </c>
      <c r="BH273" s="23">
        <f ca="1"/>
        <v>1640.9991509754066</v>
      </c>
      <c r="BI273" s="23">
        <f ca="1"/>
        <v>1640.9991509754066</v>
      </c>
      <c r="BJ273" s="23">
        <f ca="1"/>
        <v>1640.9991509754066</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1083.5855882590993</v>
      </c>
      <c r="F274" s="23">
        <f ca="1"/>
        <v>876.94720152211619</v>
      </c>
      <c r="G274" s="23">
        <f ca="1"/>
        <v>920.53900521733181</v>
      </c>
      <c r="H274" s="23">
        <f ca="1"/>
        <v>970.7868895030482</v>
      </c>
      <c r="I274" s="23">
        <f ca="1"/>
        <v>1008.3838255003872</v>
      </c>
      <c r="J274" s="23">
        <f ca="1"/>
        <v>1049.8328783867842</v>
      </c>
      <c r="K274" s="23">
        <f ca="1"/>
        <v>1071.5576564271655</v>
      </c>
      <c r="L274" s="23">
        <f ca="1"/>
        <v>1090.3740082903482</v>
      </c>
      <c r="M274" s="23">
        <f ca="1"/>
        <v>1136.9525846597778</v>
      </c>
      <c r="N274" s="23">
        <f ca="1"/>
        <v>1108.8617995567643</v>
      </c>
      <c r="O274" s="23">
        <f ca="1"/>
        <v>1184.8202331988382</v>
      </c>
      <c r="P274" s="23">
        <f ca="1"/>
        <v>1283.9019536383425</v>
      </c>
      <c r="Q274" s="23">
        <f ca="1"/>
        <v>1283.9019536383425</v>
      </c>
      <c r="R274" s="23">
        <f ca="1"/>
        <v>1283.9019536383425</v>
      </c>
      <c r="S274" s="23">
        <f ca="1"/>
        <v>1283.9019536383425</v>
      </c>
      <c r="T274" s="23">
        <f ca="1"/>
        <v>1283.9019536383425</v>
      </c>
      <c r="U274" s="23">
        <f ca="1"/>
        <v>1283.9019536383425</v>
      </c>
      <c r="V274" s="23">
        <f ca="1"/>
        <v>1283.9019536383425</v>
      </c>
      <c r="W274" s="23">
        <f ca="1"/>
        <v>1283.9019536383425</v>
      </c>
      <c r="X274" s="23">
        <f ca="1"/>
        <v>1283.9019536383425</v>
      </c>
      <c r="Y274" s="23">
        <f ca="1"/>
        <v>1283.9019536383425</v>
      </c>
      <c r="Z274" s="23">
        <f ca="1"/>
        <v>1283.9019536383425</v>
      </c>
      <c r="AA274" s="23">
        <f ca="1"/>
        <v>1283.9019536383425</v>
      </c>
      <c r="AB274" s="23">
        <f ca="1"/>
        <v>1283.9019536383425</v>
      </c>
      <c r="AC274" s="23">
        <f ca="1"/>
        <v>1283.9019536383425</v>
      </c>
      <c r="AD274" s="23">
        <f ca="1"/>
        <v>1283.9019536383425</v>
      </c>
      <c r="AE274" s="23">
        <f ca="1"/>
        <v>1283.9019536383425</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1148.1911591801475</v>
      </c>
      <c r="AK274" s="30">
        <f ca="1"/>
        <v>941.76278145196738</v>
      </c>
      <c r="AL274" s="23">
        <f ca="1"/>
        <v>990.85421988389714</v>
      </c>
      <c r="AM274" s="23">
        <f ca="1"/>
        <v>1037.539270314868</v>
      </c>
      <c r="AN274" s="23">
        <f ca="1"/>
        <v>1077.3137389775989</v>
      </c>
      <c r="AO274" s="23">
        <f ca="1"/>
        <v>1118.7431485432394</v>
      </c>
      <c r="AP274" s="23">
        <f ca="1"/>
        <v>1136.9018767329339</v>
      </c>
      <c r="AQ274" s="23">
        <f ca="1"/>
        <v>1161.6861374404355</v>
      </c>
      <c r="AR274" s="23">
        <f ca="1"/>
        <v>1207.6341631766622</v>
      </c>
      <c r="AS274" s="23">
        <f ca="1"/>
        <v>1192.6104182165991</v>
      </c>
      <c r="AT274" s="23">
        <f ca="1"/>
        <v>1252.6242501421418</v>
      </c>
      <c r="AU274" s="23">
        <f ca="1"/>
        <v>1287.2414992456638</v>
      </c>
      <c r="AV274" s="23">
        <f ca="1"/>
        <v>1287.2414992456638</v>
      </c>
      <c r="AW274" s="23">
        <f ca="1"/>
        <v>1287.2414992456638</v>
      </c>
      <c r="AX274" s="23">
        <f ca="1"/>
        <v>1287.2414992456638</v>
      </c>
      <c r="AY274" s="23">
        <f ca="1"/>
        <v>1287.2414992456638</v>
      </c>
      <c r="AZ274" s="23">
        <f ca="1"/>
        <v>1287.2414992456638</v>
      </c>
      <c r="BA274" s="23">
        <f ca="1"/>
        <v>1287.2414992456638</v>
      </c>
      <c r="BB274" s="23">
        <f ca="1"/>
        <v>1287.2414992456638</v>
      </c>
      <c r="BC274" s="23">
        <f ca="1"/>
        <v>1287.2414992456638</v>
      </c>
      <c r="BD274" s="23">
        <f ca="1"/>
        <v>1287.2414992456638</v>
      </c>
      <c r="BE274" s="23">
        <f ca="1"/>
        <v>1287.2414992456638</v>
      </c>
      <c r="BF274" s="23">
        <f ca="1"/>
        <v>1287.2414992456638</v>
      </c>
      <c r="BG274" s="23">
        <f ca="1"/>
        <v>1287.2414992456638</v>
      </c>
      <c r="BH274" s="23">
        <f ca="1"/>
        <v>1287.2414992456638</v>
      </c>
      <c r="BI274" s="23">
        <f ca="1"/>
        <v>1287.2414992456638</v>
      </c>
      <c r="BJ274" s="23">
        <f ca="1"/>
        <v>1287.2414992456638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760.87123630784743</v>
      </c>
      <c r="F275" s="23">
        <f ca="1"/>
        <v>615.7740640227978</v>
      </c>
      <c r="G275" s="23">
        <f ca="1"/>
        <v>646.38332085478953</v>
      </c>
      <c r="H275" s="23">
        <f ca="1"/>
        <v>681.66633887623721</v>
      </c>
      <c r="I275" s="23">
        <f ca="1"/>
        <v>708.066124443376</v>
      </c>
      <c r="J275" s="23">
        <f ca="1"/>
        <v>737.17078627643946</v>
      </c>
      <c r="K275" s="23">
        <f ca="1"/>
        <v>752.42547303602953</v>
      </c>
      <c r="L275" s="23">
        <f ca="1"/>
        <v>765.63792349685991</v>
      </c>
      <c r="M275" s="23">
        <f ca="1"/>
        <v>798.34442990638718</v>
      </c>
      <c r="N275" s="23">
        <f ca="1"/>
        <v>778.61966554833884</v>
      </c>
      <c r="O275" s="23">
        <f ca="1"/>
        <v>831.95609595076417</v>
      </c>
      <c r="P275" s="23">
        <f ca="1"/>
        <v>901.52921684048897</v>
      </c>
      <c r="Q275" s="23">
        <f ca="1"/>
        <v>901.52921684048897</v>
      </c>
      <c r="R275" s="23">
        <f ca="1"/>
        <v>901.52921684048897</v>
      </c>
      <c r="S275" s="23">
        <f ca="1"/>
        <v>901.52921684048897</v>
      </c>
      <c r="T275" s="23">
        <f ca="1"/>
        <v>901.52921684048897</v>
      </c>
      <c r="U275" s="23">
        <f ca="1"/>
        <v>901.52921684048897</v>
      </c>
      <c r="V275" s="23">
        <f ca="1"/>
        <v>901.52921684048897</v>
      </c>
      <c r="W275" s="23">
        <f ca="1"/>
        <v>901.52921684048897</v>
      </c>
      <c r="X275" s="23">
        <f ca="1"/>
        <v>901.52921684048897</v>
      </c>
      <c r="Y275" s="23">
        <f ca="1"/>
        <v>901.52921684048897</v>
      </c>
      <c r="Z275" s="23">
        <f ca="1"/>
        <v>901.52921684048897</v>
      </c>
      <c r="AA275" s="23">
        <f ca="1"/>
        <v>901.52921684048897</v>
      </c>
      <c r="AB275" s="23">
        <f ca="1"/>
        <v>901.52921684048897</v>
      </c>
      <c r="AC275" s="23">
        <f ca="1"/>
        <v>901.52921684048897</v>
      </c>
      <c r="AD275" s="23">
        <f ca="1"/>
        <v>901.52921684048897</v>
      </c>
      <c r="AE275" s="23">
        <f ca="1"/>
        <v>901.52921684048897</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806.2359229110051</v>
      </c>
      <c r="AK275" s="30">
        <f ca="1"/>
        <v>661.28621457886788</v>
      </c>
      <c r="AL275" s="23">
        <f ca="1"/>
        <v>695.75720040274132</v>
      </c>
      <c r="AM275" s="23">
        <f ca="1"/>
        <v>728.53847068114726</v>
      </c>
      <c r="AN275" s="23">
        <f ca="1"/>
        <v>756.46727434262914</v>
      </c>
      <c r="AO275" s="23">
        <f ca="1"/>
        <v>785.55814304489502</v>
      </c>
      <c r="AP275" s="23">
        <f ca="1"/>
        <v>798.30882385606105</v>
      </c>
      <c r="AQ275" s="23">
        <f ca="1"/>
        <v>815.71181563614698</v>
      </c>
      <c r="AR275" s="23">
        <f ca="1"/>
        <v>847.97556252114896</v>
      </c>
      <c r="AS275" s="23">
        <f ca="1"/>
        <v>837.42620165330811</v>
      </c>
      <c r="AT275" s="23">
        <f ca="1"/>
        <v>879.56666474872543</v>
      </c>
      <c r="AU275" s="23">
        <f ca="1"/>
        <v>903.87417622577539</v>
      </c>
      <c r="AV275" s="23">
        <f ca="1"/>
        <v>903.87417622577539</v>
      </c>
      <c r="AW275" s="23">
        <f ca="1"/>
        <v>903.87417622577539</v>
      </c>
      <c r="AX275" s="23">
        <f ca="1"/>
        <v>903.87417622577539</v>
      </c>
      <c r="AY275" s="23">
        <f ca="1"/>
        <v>903.87417622577539</v>
      </c>
      <c r="AZ275" s="23">
        <f ca="1"/>
        <v>903.87417622577539</v>
      </c>
      <c r="BA275" s="23">
        <f ca="1"/>
        <v>903.87417622577539</v>
      </c>
      <c r="BB275" s="23">
        <f ca="1"/>
        <v>903.87417622577539</v>
      </c>
      <c r="BC275" s="23">
        <f ca="1"/>
        <v>903.87417622577539</v>
      </c>
      <c r="BD275" s="23">
        <f ca="1"/>
        <v>903.87417622577539</v>
      </c>
      <c r="BE275" s="23">
        <f ca="1"/>
        <v>903.87417622577539</v>
      </c>
      <c r="BF275" s="23">
        <f ca="1"/>
        <v>903.87417622577539</v>
      </c>
      <c r="BG275" s="23">
        <f ca="1"/>
        <v>903.87417622577539</v>
      </c>
      <c r="BH275" s="23">
        <f ca="1"/>
        <v>903.87417622577539</v>
      </c>
      <c r="BI275" s="23">
        <f ca="1"/>
        <v>903.87417622577539</v>
      </c>
      <c r="BJ275" s="23">
        <f ca="1"/>
        <v>903.87417622577539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78.710817549090024</v>
      </c>
      <c r="F276" s="23">
        <f ca="1"/>
        <v>63.70076524373961</v>
      </c>
      <c r="G276" s="23">
        <f ca="1"/>
        <v>66.867240088428517</v>
      </c>
      <c r="H276" s="23">
        <f ca="1"/>
        <v>70.517207469957697</v>
      </c>
      <c r="I276" s="23">
        <f ca="1"/>
        <v>73.248219770006614</v>
      </c>
      <c r="J276" s="23">
        <f ca="1"/>
        <v>76.259046856185677</v>
      </c>
      <c r="K276" s="23">
        <f ca="1"/>
        <v>77.837117900281257</v>
      </c>
      <c r="L276" s="23">
        <f ca="1"/>
        <v>79.203923120367207</v>
      </c>
      <c r="M276" s="23">
        <f ca="1"/>
        <v>82.587354817904597</v>
      </c>
      <c r="N276" s="23">
        <f ca="1"/>
        <v>80.546861953278835</v>
      </c>
      <c r="O276" s="23">
        <f ca="1"/>
        <v>86.064423719047127</v>
      </c>
      <c r="P276" s="23">
        <f ca="1"/>
        <v>93.261643121432698</v>
      </c>
      <c r="Q276" s="23">
        <f ca="1"/>
        <v>93.261643121432698</v>
      </c>
      <c r="R276" s="23">
        <f ca="1"/>
        <v>93.261643121432698</v>
      </c>
      <c r="S276" s="23">
        <f ca="1"/>
        <v>93.261643121432698</v>
      </c>
      <c r="T276" s="23">
        <f ca="1"/>
        <v>93.261643121432698</v>
      </c>
      <c r="U276" s="23">
        <f ca="1"/>
        <v>93.261643121432698</v>
      </c>
      <c r="V276" s="23">
        <f ca="1"/>
        <v>93.261643121432698</v>
      </c>
      <c r="W276" s="23">
        <f ca="1"/>
        <v>93.261643121432698</v>
      </c>
      <c r="X276" s="23">
        <f ca="1"/>
        <v>93.261643121432698</v>
      </c>
      <c r="Y276" s="23">
        <f ca="1"/>
        <v>93.261643121432698</v>
      </c>
      <c r="Z276" s="23">
        <f ca="1"/>
        <v>93.261643121432698</v>
      </c>
      <c r="AA276" s="23">
        <f ca="1"/>
        <v>93.261643121432698</v>
      </c>
      <c r="AB276" s="23">
        <f ca="1"/>
        <v>93.261643121432698</v>
      </c>
      <c r="AC276" s="23">
        <f ca="1"/>
        <v>93.261643121432698</v>
      </c>
      <c r="AD276" s="23">
        <f ca="1"/>
        <v>93.261643121432698</v>
      </c>
      <c r="AE276" s="23">
        <f ca="1"/>
        <v>93.261643121432698</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83.403716163209921</v>
      </c>
      <c r="AK276" s="30">
        <f ca="1"/>
        <v>68.408918749540106</v>
      </c>
      <c r="AL276" s="23">
        <f ca="1"/>
        <v>71.974882800285755</v>
      </c>
      <c r="AM276" s="23">
        <f ca="1"/>
        <v>75.366048691155427</v>
      </c>
      <c r="AN276" s="23">
        <f ca="1"/>
        <v>78.255235276826056</v>
      </c>
      <c r="AO276" s="23">
        <f ca="1"/>
        <v>81.264635487405371</v>
      </c>
      <c r="AP276" s="23">
        <f ca="1"/>
        <v>82.583671433388105</v>
      </c>
      <c r="AQ276" s="23">
        <f ca="1"/>
        <v>84.383980927879804</v>
      </c>
      <c r="AR276" s="23">
        <f ca="1"/>
        <v>87.721609915983564</v>
      </c>
      <c r="AS276" s="23">
        <f ca="1"/>
        <v>86.630296722758601</v>
      </c>
      <c r="AT276" s="23">
        <f ca="1"/>
        <v>90.989654974008815</v>
      </c>
      <c r="AU276" s="23">
        <f ca="1"/>
        <v>93.504225126807128</v>
      </c>
      <c r="AV276" s="23">
        <f ca="1"/>
        <v>93.504225126807128</v>
      </c>
      <c r="AW276" s="23">
        <f ca="1"/>
        <v>93.504225126807128</v>
      </c>
      <c r="AX276" s="23">
        <f ca="1"/>
        <v>93.504225126807128</v>
      </c>
      <c r="AY276" s="23">
        <f ca="1"/>
        <v>93.504225126807128</v>
      </c>
      <c r="AZ276" s="23">
        <f ca="1"/>
        <v>93.504225126807128</v>
      </c>
      <c r="BA276" s="23">
        <f ca="1"/>
        <v>93.504225126807128</v>
      </c>
      <c r="BB276" s="23">
        <f ca="1"/>
        <v>93.504225126807128</v>
      </c>
      <c r="BC276" s="23">
        <f ca="1"/>
        <v>93.504225126807128</v>
      </c>
      <c r="BD276" s="23">
        <f ca="1"/>
        <v>93.504225126807128</v>
      </c>
      <c r="BE276" s="23">
        <f ca="1"/>
        <v>93.504225126807128</v>
      </c>
      <c r="BF276" s="23">
        <f ca="1"/>
        <v>93.504225126807128</v>
      </c>
      <c r="BG276" s="23">
        <f ca="1"/>
        <v>93.504225126807128</v>
      </c>
      <c r="BH276" s="23">
        <f ca="1"/>
        <v>93.504225126807128</v>
      </c>
      <c r="BI276" s="23">
        <f ca="1"/>
        <v>93.504225126807128</v>
      </c>
      <c r="BJ276" s="23">
        <f ca="1"/>
        <v>93.504225126807128</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113549.19725272607</v>
      </c>
      <c r="C278" s="31">
        <f t="shared" ca="1" si="32"/>
        <v>118982.09492675459</v>
      </c>
      <c r="D278" s="31">
        <f t="shared" ca="1" si="32"/>
        <v>135228.19174716942</v>
      </c>
      <c r="E278" s="31">
        <f t="shared" ca="1" si="32"/>
        <v>132578.31466808857</v>
      </c>
      <c r="F278" s="31">
        <f t="shared" ca="1" si="32"/>
        <v>107295.79951085373</v>
      </c>
      <c r="G278" s="31">
        <f t="shared" ca="1" si="32"/>
        <v>112629.32178161314</v>
      </c>
      <c r="H278" s="31">
        <f t="shared" ca="1" si="32"/>
        <v>118777.22545107806</v>
      </c>
      <c r="I278" s="31">
        <f t="shared" ca="1" si="32"/>
        <v>123377.26670782767</v>
      </c>
      <c r="J278" s="31">
        <f t="shared" ca="1" si="32"/>
        <v>128448.62021770202</v>
      </c>
      <c r="K278" s="31">
        <f t="shared" ca="1" si="32"/>
        <v>131106.67924906977</v>
      </c>
      <c r="L278" s="31">
        <f t="shared" ca="1" si="32"/>
        <v>133408.88799497089</v>
      </c>
      <c r="M278" s="31">
        <f t="shared" ca="1" si="32"/>
        <v>139107.84636208898</v>
      </c>
      <c r="N278" s="31">
        <f t="shared" ca="1" si="32"/>
        <v>135670.89686127077</v>
      </c>
      <c r="O278" s="31">
        <f t="shared" ca="1" si="32"/>
        <v>144964.52463392628</v>
      </c>
      <c r="P278" s="31">
        <f t="shared" ca="1" si="32"/>
        <v>157087.32107254333</v>
      </c>
      <c r="Q278" s="31">
        <f t="shared" ca="1" si="32"/>
        <v>157087.32107254333</v>
      </c>
      <c r="R278" s="31">
        <f t="shared" ca="1" si="32"/>
        <v>157087.32107254333</v>
      </c>
      <c r="S278" s="31">
        <f t="shared" ca="1" si="32"/>
        <v>157087.32107254333</v>
      </c>
      <c r="T278" s="31">
        <f t="shared" ca="1" si="32"/>
        <v>157087.32107254333</v>
      </c>
      <c r="U278" s="31">
        <f t="shared" ca="1" si="32"/>
        <v>157087.32107254333</v>
      </c>
      <c r="V278" s="31">
        <f t="shared" ca="1" si="32"/>
        <v>157087.32107254333</v>
      </c>
      <c r="W278" s="31">
        <f t="shared" ca="1" si="32"/>
        <v>157087.32107254333</v>
      </c>
      <c r="X278" s="31">
        <f t="shared" ca="1" si="32"/>
        <v>157087.32107254333</v>
      </c>
      <c r="Y278" s="31">
        <f t="shared" ca="1" si="32"/>
        <v>157087.32107254333</v>
      </c>
      <c r="Z278" s="31">
        <f t="shared" ca="1" si="32"/>
        <v>157087.32107254333</v>
      </c>
      <c r="AA278" s="31">
        <f t="shared" ca="1" si="32"/>
        <v>157087.32107254333</v>
      </c>
      <c r="AB278" s="31">
        <f t="shared" ca="1" si="32"/>
        <v>157087.32107254333</v>
      </c>
      <c r="AC278" s="31">
        <f t="shared" ca="1" si="32"/>
        <v>157087.32107254333</v>
      </c>
      <c r="AD278" s="31">
        <f t="shared" ca="1" si="32"/>
        <v>157087.32107254333</v>
      </c>
      <c r="AE278" s="31">
        <f t="shared" ca="1" si="32"/>
        <v>157087.32107254333</v>
      </c>
      <c r="AF278" s="4" t="s">
        <v>864</v>
      </c>
      <c r="AG278" s="31">
        <f t="shared" ref="AG278:BJ278" ca="1" si="33">PowerFactor*SUM(AG254:AG277)</f>
        <v>120855.05131095859</v>
      </c>
      <c r="AH278" s="31">
        <f t="shared" ca="1" si="33"/>
        <v>126495.34897865634</v>
      </c>
      <c r="AI278" s="31">
        <f t="shared" ca="1" si="33"/>
        <v>142615.19717526555</v>
      </c>
      <c r="AJ278" s="31">
        <f t="shared" ca="1" si="33"/>
        <v>140482.90273541733</v>
      </c>
      <c r="AK278" s="31">
        <f t="shared" ca="1" si="33"/>
        <v>115226.08249398225</v>
      </c>
      <c r="AL278" s="31">
        <f t="shared" ca="1" si="33"/>
        <v>121232.49328650124</v>
      </c>
      <c r="AM278" s="31">
        <f t="shared" ca="1" si="33"/>
        <v>126944.47891402958</v>
      </c>
      <c r="AN278" s="31">
        <f t="shared" ca="1" si="33"/>
        <v>131810.94454375026</v>
      </c>
      <c r="AO278" s="31">
        <f t="shared" ca="1" si="33"/>
        <v>136879.89466399979</v>
      </c>
      <c r="AP278" s="31">
        <f t="shared" ca="1" si="33"/>
        <v>139101.64217152569</v>
      </c>
      <c r="AQ278" s="31">
        <f t="shared" ca="1" si="33"/>
        <v>142134.03347545047</v>
      </c>
      <c r="AR278" s="31">
        <f t="shared" ca="1" si="33"/>
        <v>147755.84303109604</v>
      </c>
      <c r="AS278" s="31">
        <f t="shared" ca="1" si="33"/>
        <v>145917.66540268331</v>
      </c>
      <c r="AT278" s="31">
        <f t="shared" ca="1" si="33"/>
        <v>153260.44734780441</v>
      </c>
      <c r="AU278" s="31">
        <f t="shared" ca="1" si="33"/>
        <v>157495.91946400699</v>
      </c>
      <c r="AV278" s="31">
        <f t="shared" ca="1" si="33"/>
        <v>157495.91946400699</v>
      </c>
      <c r="AW278" s="31">
        <f t="shared" ca="1" si="33"/>
        <v>157495.91946400699</v>
      </c>
      <c r="AX278" s="31">
        <f t="shared" ca="1" si="33"/>
        <v>157495.91946400699</v>
      </c>
      <c r="AY278" s="31">
        <f t="shared" ca="1" si="33"/>
        <v>157495.91946400699</v>
      </c>
      <c r="AZ278" s="31">
        <f t="shared" ca="1" si="33"/>
        <v>157495.91946400699</v>
      </c>
      <c r="BA278" s="31">
        <f t="shared" ca="1" si="33"/>
        <v>157495.91946400699</v>
      </c>
      <c r="BB278" s="31">
        <f t="shared" ca="1" si="33"/>
        <v>157495.91946400699</v>
      </c>
      <c r="BC278" s="31">
        <f t="shared" ca="1" si="33"/>
        <v>157495.91946400699</v>
      </c>
      <c r="BD278" s="31">
        <f t="shared" ca="1" si="33"/>
        <v>157495.91946400699</v>
      </c>
      <c r="BE278" s="31">
        <f t="shared" ca="1" si="33"/>
        <v>157495.91946400699</v>
      </c>
      <c r="BF278" s="31">
        <f t="shared" ca="1" si="33"/>
        <v>157495.91946400699</v>
      </c>
      <c r="BG278" s="31">
        <f t="shared" ca="1" si="33"/>
        <v>157495.91946400699</v>
      </c>
      <c r="BH278" s="31">
        <f t="shared" ca="1" si="33"/>
        <v>157495.91946400699</v>
      </c>
      <c r="BI278" s="31">
        <f t="shared" ca="1" si="33"/>
        <v>157495.91946400699</v>
      </c>
      <c r="BJ278" s="31">
        <f t="shared" ca="1" si="33"/>
        <v>157495.91946400699</v>
      </c>
    </row>
    <row r="279" spans="1:62">
      <c r="A279" s="4" t="s">
        <v>945</v>
      </c>
      <c r="B279" s="31">
        <f t="shared" ref="B279:AD279" ca="1" si="34">B278*Probability_Weighting_for_50__POE_MDs</f>
        <v>79484.438076908235</v>
      </c>
      <c r="C279" s="31">
        <f t="shared" ca="1" si="34"/>
        <v>83287.466448728213</v>
      </c>
      <c r="D279" s="31">
        <f t="shared" ca="1" si="34"/>
        <v>94659.73422301859</v>
      </c>
      <c r="E279" s="31">
        <f t="shared" ca="1" si="34"/>
        <v>92804.820267661999</v>
      </c>
      <c r="F279" s="31">
        <f t="shared" ca="1" si="34"/>
        <v>75107.059657597609</v>
      </c>
      <c r="G279" s="31">
        <f t="shared" ca="1" si="34"/>
        <v>78840.52524712919</v>
      </c>
      <c r="H279" s="31">
        <f t="shared" ca="1" si="34"/>
        <v>83144.057815754641</v>
      </c>
      <c r="I279" s="31">
        <f t="shared" ca="1" si="34"/>
        <v>86364.08669547936</v>
      </c>
      <c r="J279" s="31">
        <f t="shared" ca="1" si="34"/>
        <v>89914.03415239141</v>
      </c>
      <c r="K279" s="31">
        <f t="shared" ca="1" si="34"/>
        <v>91774.675474348827</v>
      </c>
      <c r="L279" s="31">
        <f t="shared" ca="1" si="34"/>
        <v>93386.22159647962</v>
      </c>
      <c r="M279" s="31">
        <f t="shared" ca="1" si="34"/>
        <v>97375.492453462284</v>
      </c>
      <c r="N279" s="31">
        <f t="shared" ca="1" si="34"/>
        <v>94969.627802889532</v>
      </c>
      <c r="O279" s="31">
        <f t="shared" ca="1" si="34"/>
        <v>101475.16724374839</v>
      </c>
      <c r="P279" s="31">
        <f t="shared" ca="1" si="34"/>
        <v>109961.12475078032</v>
      </c>
      <c r="Q279" s="31">
        <f t="shared" ca="1" si="34"/>
        <v>109961.12475078032</v>
      </c>
      <c r="R279" s="31">
        <f t="shared" ca="1" si="34"/>
        <v>109961.12475078032</v>
      </c>
      <c r="S279" s="31">
        <f t="shared" ca="1" si="34"/>
        <v>109961.12475078032</v>
      </c>
      <c r="T279" s="31">
        <f t="shared" ca="1" si="34"/>
        <v>109961.12475078032</v>
      </c>
      <c r="U279" s="31">
        <f t="shared" ca="1" si="34"/>
        <v>109961.12475078032</v>
      </c>
      <c r="V279" s="31">
        <f t="shared" ca="1" si="34"/>
        <v>109961.12475078032</v>
      </c>
      <c r="W279" s="31">
        <f t="shared" ca="1" si="34"/>
        <v>109961.12475078032</v>
      </c>
      <c r="X279" s="31">
        <f t="shared" ca="1" si="34"/>
        <v>109961.12475078032</v>
      </c>
      <c r="Y279" s="31">
        <f t="shared" ca="1" si="34"/>
        <v>109961.12475078032</v>
      </c>
      <c r="Z279" s="31">
        <f t="shared" ca="1" si="34"/>
        <v>109961.12475078032</v>
      </c>
      <c r="AA279" s="31">
        <f t="shared" ca="1" si="34"/>
        <v>109961.12475078032</v>
      </c>
      <c r="AB279" s="31">
        <f t="shared" ca="1" si="34"/>
        <v>109961.12475078032</v>
      </c>
      <c r="AC279" s="31">
        <f t="shared" ca="1" si="34"/>
        <v>109961.12475078032</v>
      </c>
      <c r="AD279" s="31">
        <f t="shared" ca="1" si="34"/>
        <v>109961.12475078032</v>
      </c>
      <c r="AE279" s="31">
        <f ca="1">AE278*Probability_Weighting_for_50__POE_MDs</f>
        <v>109961.12475078032</v>
      </c>
      <c r="AF279" s="4" t="s">
        <v>946</v>
      </c>
      <c r="AG279" s="31">
        <f t="shared" ref="AG279:BJ279" ca="1" si="35">AG278*Probability_Weighting_for_10__POE_MDs</f>
        <v>36256.515393287576</v>
      </c>
      <c r="AH279" s="31">
        <f t="shared" ca="1" si="35"/>
        <v>37948.604693596899</v>
      </c>
      <c r="AI279" s="31">
        <f t="shared" ca="1" si="35"/>
        <v>42784.559152579663</v>
      </c>
      <c r="AJ279" s="31">
        <f t="shared" ca="1" si="35"/>
        <v>42144.870820625198</v>
      </c>
      <c r="AK279" s="31">
        <f t="shared" ca="1" si="35"/>
        <v>34567.824748194675</v>
      </c>
      <c r="AL279" s="31">
        <f t="shared" ca="1" si="35"/>
        <v>36369.747985950373</v>
      </c>
      <c r="AM279" s="31">
        <f t="shared" ca="1" si="35"/>
        <v>38083.343674208874</v>
      </c>
      <c r="AN279" s="31">
        <f t="shared" ca="1" si="35"/>
        <v>39543.283363125076</v>
      </c>
      <c r="AO279" s="31">
        <f t="shared" ca="1" si="35"/>
        <v>41063.968399199934</v>
      </c>
      <c r="AP279" s="31">
        <f t="shared" ca="1" si="35"/>
        <v>41730.492651457702</v>
      </c>
      <c r="AQ279" s="31">
        <f t="shared" ca="1" si="35"/>
        <v>42640.210042635139</v>
      </c>
      <c r="AR279" s="31">
        <f t="shared" ca="1" si="35"/>
        <v>44326.75290932881</v>
      </c>
      <c r="AS279" s="31">
        <f t="shared" ca="1" si="35"/>
        <v>43775.299620804995</v>
      </c>
      <c r="AT279" s="31">
        <f t="shared" ca="1" si="35"/>
        <v>45978.134204341324</v>
      </c>
      <c r="AU279" s="31">
        <f t="shared" ca="1" si="35"/>
        <v>47248.775839202099</v>
      </c>
      <c r="AV279" s="31">
        <f t="shared" ca="1" si="35"/>
        <v>47248.775839202099</v>
      </c>
      <c r="AW279" s="31">
        <f t="shared" ca="1" si="35"/>
        <v>47248.775839202099</v>
      </c>
      <c r="AX279" s="31">
        <f t="shared" ca="1" si="35"/>
        <v>47248.775839202099</v>
      </c>
      <c r="AY279" s="31">
        <f t="shared" ca="1" si="35"/>
        <v>47248.775839202099</v>
      </c>
      <c r="AZ279" s="31">
        <f t="shared" ca="1" si="35"/>
        <v>47248.775839202099</v>
      </c>
      <c r="BA279" s="31">
        <f t="shared" ca="1" si="35"/>
        <v>47248.775839202099</v>
      </c>
      <c r="BB279" s="31">
        <f t="shared" ca="1" si="35"/>
        <v>47248.775839202099</v>
      </c>
      <c r="BC279" s="31">
        <f t="shared" ca="1" si="35"/>
        <v>47248.775839202099</v>
      </c>
      <c r="BD279" s="31">
        <f t="shared" ca="1" si="35"/>
        <v>47248.775839202099</v>
      </c>
      <c r="BE279" s="31">
        <f t="shared" ca="1" si="35"/>
        <v>47248.775839202099</v>
      </c>
      <c r="BF279" s="31">
        <f t="shared" ca="1" si="35"/>
        <v>47248.775839202099</v>
      </c>
      <c r="BG279" s="31">
        <f t="shared" ca="1" si="35"/>
        <v>47248.775839202099</v>
      </c>
      <c r="BH279" s="31">
        <f t="shared" ca="1" si="35"/>
        <v>47248.775839202099</v>
      </c>
      <c r="BI279" s="31">
        <f t="shared" ca="1" si="35"/>
        <v>47248.775839202099</v>
      </c>
      <c r="BJ279" s="31">
        <f t="shared" ca="1" si="35"/>
        <v>47248.775839202099</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53.519491197539836</v>
      </c>
      <c r="AK285" s="4">
        <f ca="1"/>
        <v>44.873092635619685</v>
      </c>
      <c r="AL285" s="4">
        <f ca="1"/>
        <v>46.686840901351239</v>
      </c>
      <c r="AM285" s="4">
        <f ca="1"/>
        <v>48.159100134586851</v>
      </c>
      <c r="AN285" s="4">
        <f ca="1"/>
        <v>49.575190776789839</v>
      </c>
      <c r="AO285" s="4">
        <f ca="1"/>
        <v>50.801132973242801</v>
      </c>
      <c r="AP285" s="4">
        <f ca="1"/>
        <v>51.416171743475864</v>
      </c>
      <c r="AQ285" s="4">
        <f ca="1"/>
        <v>52.322550294131702</v>
      </c>
      <c r="AR285" s="4">
        <f ca="1"/>
        <v>53.359478999102762</v>
      </c>
      <c r="AS285" s="4">
        <f ca="1"/>
        <v>54.417850390203817</v>
      </c>
      <c r="AT285" s="4">
        <f ca="1"/>
        <v>55.74913692864088</v>
      </c>
      <c r="AU285" s="4">
        <f ca="1"/>
        <v>55.956973489061312</v>
      </c>
      <c r="AV285" s="4">
        <f ca="1"/>
        <v>55.956973489061312</v>
      </c>
      <c r="AW285" s="4">
        <f ca="1"/>
        <v>55.956973489061312</v>
      </c>
      <c r="AX285" s="4">
        <f ca="1"/>
        <v>55.956973489061312</v>
      </c>
      <c r="AY285" s="4">
        <f ca="1"/>
        <v>55.956973489061312</v>
      </c>
      <c r="AZ285" s="4">
        <f ca="1"/>
        <v>55.956973489061312</v>
      </c>
      <c r="BA285" s="4">
        <f ca="1"/>
        <v>55.956973489061312</v>
      </c>
      <c r="BB285" s="4">
        <f ca="1"/>
        <v>55.956973489061312</v>
      </c>
      <c r="BC285" s="4">
        <f ca="1"/>
        <v>55.956973489061312</v>
      </c>
      <c r="BD285" s="4">
        <f ca="1"/>
        <v>55.956973489061312</v>
      </c>
      <c r="BE285" s="4">
        <f ca="1"/>
        <v>55.956973489061312</v>
      </c>
      <c r="BF285" s="4">
        <f ca="1"/>
        <v>55.956973489061312</v>
      </c>
      <c r="BG285" s="4">
        <f ca="1"/>
        <v>55.956973489061312</v>
      </c>
      <c r="BH285" s="4">
        <f ca="1"/>
        <v>55.956973489061312</v>
      </c>
      <c r="BI285" s="4">
        <f ca="1"/>
        <v>55.956973489061312</v>
      </c>
      <c r="BJ285" s="4">
        <f ca="1"/>
        <v>55.956973489061312</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23.674550443807671</v>
      </c>
      <c r="F286" s="23">
        <f ca="1"/>
        <v>19.268419816738653</v>
      </c>
      <c r="G286" s="23">
        <f ca="1"/>
        <v>20.159664501408486</v>
      </c>
      <c r="H286" s="23">
        <f ca="1"/>
        <v>20.725670625454256</v>
      </c>
      <c r="I286" s="23">
        <f ca="1"/>
        <v>21.3718094259306</v>
      </c>
      <c r="J286" s="23">
        <f ca="1"/>
        <v>21.88810613931906</v>
      </c>
      <c r="K286" s="23">
        <f ca="1"/>
        <v>22.224586257602546</v>
      </c>
      <c r="L286" s="23">
        <f ca="1"/>
        <v>23.025962474491411</v>
      </c>
      <c r="M286" s="23">
        <f ca="1"/>
        <v>23.580224577521598</v>
      </c>
      <c r="N286" s="23">
        <f ca="1"/>
        <v>23.87189647637938</v>
      </c>
      <c r="O286" s="23">
        <f ca="1"/>
        <v>24.412790205799929</v>
      </c>
      <c r="P286" s="23">
        <f ca="1"/>
        <v>24.255366988506672</v>
      </c>
      <c r="Q286" s="23">
        <f ca="1"/>
        <v>24.255366988506672</v>
      </c>
      <c r="R286" s="23">
        <f ca="1"/>
        <v>24.255366988506672</v>
      </c>
      <c r="S286" s="23">
        <f ca="1"/>
        <v>24.255366988506672</v>
      </c>
      <c r="T286" s="23">
        <f ca="1"/>
        <v>24.255366988506672</v>
      </c>
      <c r="U286" s="23">
        <f ca="1"/>
        <v>24.255366988506672</v>
      </c>
      <c r="V286" s="23">
        <f ca="1"/>
        <v>24.255366988506672</v>
      </c>
      <c r="W286" s="23">
        <f ca="1"/>
        <v>24.255366988506672</v>
      </c>
      <c r="X286" s="23">
        <f ca="1"/>
        <v>24.255366988506672</v>
      </c>
      <c r="Y286" s="23">
        <f ca="1"/>
        <v>24.255366988506672</v>
      </c>
      <c r="Z286" s="23">
        <f ca="1"/>
        <v>24.255366988506672</v>
      </c>
      <c r="AA286" s="23">
        <f ca="1"/>
        <v>24.255366988506672</v>
      </c>
      <c r="AB286" s="23">
        <f ca="1"/>
        <v>24.255366988506672</v>
      </c>
      <c r="AC286" s="23">
        <f ca="1"/>
        <v>24.255366988506672</v>
      </c>
      <c r="AD286" s="23">
        <f ca="1"/>
        <v>24.255366988506672</v>
      </c>
      <c r="AE286" s="23">
        <f ca="1"/>
        <v>24.255366988506672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26.490803431948116</v>
      </c>
      <c r="AK286" s="23">
        <f ca="1"/>
        <v>22.211053389992667</v>
      </c>
      <c r="AL286" s="23">
        <f ca="1"/>
        <v>23.108813209965319</v>
      </c>
      <c r="AM286" s="23">
        <f ca="1"/>
        <v>23.837544538978925</v>
      </c>
      <c r="AN286" s="23">
        <f ca="1"/>
        <v>24.538473826702511</v>
      </c>
      <c r="AO286" s="23">
        <f ca="1"/>
        <v>25.145284411378984</v>
      </c>
      <c r="AP286" s="23">
        <f ca="1"/>
        <v>25.449713149408915</v>
      </c>
      <c r="AQ286" s="23">
        <f ca="1"/>
        <v>25.898347758653131</v>
      </c>
      <c r="AR286" s="23">
        <f ca="1"/>
        <v>26.411601414128764</v>
      </c>
      <c r="AS286" s="23">
        <f ca="1"/>
        <v>26.935468660477774</v>
      </c>
      <c r="AT286" s="23">
        <f ca="1"/>
        <v>27.594422047593611</v>
      </c>
      <c r="AU286" s="23">
        <f ca="1"/>
        <v>27.697295922977588</v>
      </c>
      <c r="AV286" s="23">
        <f ca="1"/>
        <v>27.697295922977588</v>
      </c>
      <c r="AW286" s="23">
        <f ca="1"/>
        <v>27.697295922977588</v>
      </c>
      <c r="AX286" s="23">
        <f ca="1"/>
        <v>27.697295922977588</v>
      </c>
      <c r="AY286" s="23">
        <f ca="1"/>
        <v>27.697295922977588</v>
      </c>
      <c r="AZ286" s="23">
        <f ca="1"/>
        <v>27.697295922977588</v>
      </c>
      <c r="BA286" s="23">
        <f ca="1"/>
        <v>27.697295922977588</v>
      </c>
      <c r="BB286" s="23">
        <f ca="1"/>
        <v>27.697295922977588</v>
      </c>
      <c r="BC286" s="23">
        <f ca="1"/>
        <v>27.697295922977588</v>
      </c>
      <c r="BD286" s="23">
        <f ca="1"/>
        <v>27.697295922977588</v>
      </c>
      <c r="BE286" s="23">
        <f ca="1"/>
        <v>27.697295922977588</v>
      </c>
      <c r="BF286" s="23">
        <f ca="1"/>
        <v>27.697295922977588</v>
      </c>
      <c r="BG286" s="23">
        <f ca="1"/>
        <v>27.697295922977588</v>
      </c>
      <c r="BH286" s="23">
        <f ca="1"/>
        <v>27.697295922977588</v>
      </c>
      <c r="BI286" s="23">
        <f ca="1"/>
        <v>27.697295922977588</v>
      </c>
      <c r="BJ286" s="23">
        <f ca="1"/>
        <v>27.697295922977588</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23.434199677880688</v>
      </c>
      <c r="F287" s="23">
        <f ca="1"/>
        <v>19.072801341441814</v>
      </c>
      <c r="G287" s="23">
        <f ca="1"/>
        <v>19.954997856724134</v>
      </c>
      <c r="H287" s="23">
        <f ca="1"/>
        <v>20.515257725703453</v>
      </c>
      <c r="I287" s="23">
        <f ca="1"/>
        <v>21.154836741403383</v>
      </c>
      <c r="J287" s="23">
        <f ca="1"/>
        <v>21.665891863792982</v>
      </c>
      <c r="K287" s="23">
        <f ca="1"/>
        <v>21.998955940266484</v>
      </c>
      <c r="L287" s="23">
        <f ca="1"/>
        <v>22.792196357999114</v>
      </c>
      <c r="M287" s="23">
        <f ca="1"/>
        <v>23.340831434602592</v>
      </c>
      <c r="N287" s="23">
        <f ca="1"/>
        <v>23.62954219743137</v>
      </c>
      <c r="O287" s="23">
        <f ca="1"/>
        <v>24.164944619954245</v>
      </c>
      <c r="P287" s="23">
        <f ca="1"/>
        <v>24.009119607912695</v>
      </c>
      <c r="Q287" s="23">
        <f ca="1"/>
        <v>24.009119607912695</v>
      </c>
      <c r="R287" s="23">
        <f ca="1"/>
        <v>24.009119607912695</v>
      </c>
      <c r="S287" s="23">
        <f ca="1"/>
        <v>24.009119607912695</v>
      </c>
      <c r="T287" s="23">
        <f ca="1"/>
        <v>24.009119607912695</v>
      </c>
      <c r="U287" s="23">
        <f ca="1"/>
        <v>24.009119607912695</v>
      </c>
      <c r="V287" s="23">
        <f ca="1"/>
        <v>24.009119607912695</v>
      </c>
      <c r="W287" s="23">
        <f ca="1"/>
        <v>24.009119607912695</v>
      </c>
      <c r="X287" s="23">
        <f ca="1"/>
        <v>24.009119607912695</v>
      </c>
      <c r="Y287" s="23">
        <f ca="1"/>
        <v>24.009119607912695</v>
      </c>
      <c r="Z287" s="23">
        <f ca="1"/>
        <v>24.009119607912695</v>
      </c>
      <c r="AA287" s="23">
        <f ca="1"/>
        <v>24.009119607912695</v>
      </c>
      <c r="AB287" s="23">
        <f ca="1"/>
        <v>24.009119607912695</v>
      </c>
      <c r="AC287" s="23">
        <f ca="1"/>
        <v>24.009119607912695</v>
      </c>
      <c r="AD287" s="23">
        <f ca="1"/>
        <v>24.009119607912695</v>
      </c>
      <c r="AE287" s="23">
        <f ca="1"/>
        <v>24.009119607912695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52.4437225302526</v>
      </c>
      <c r="AK287" s="23">
        <f ca="1"/>
        <v>43.971120924350956</v>
      </c>
      <c r="AL287" s="23">
        <f ca="1"/>
        <v>45.748411938510017</v>
      </c>
      <c r="AM287" s="23">
        <f ca="1"/>
        <v>47.191078021328821</v>
      </c>
      <c r="AN287" s="23">
        <f ca="1"/>
        <v>48.578704530020175</v>
      </c>
      <c r="AO287" s="23">
        <f ca="1"/>
        <v>49.780004672273101</v>
      </c>
      <c r="AP287" s="23">
        <f ca="1"/>
        <v>50.382680854159773</v>
      </c>
      <c r="AQ287" s="23">
        <f ca="1"/>
        <v>51.270840740480807</v>
      </c>
      <c r="AR287" s="23">
        <f ca="1"/>
        <v>52.286926657412259</v>
      </c>
      <c r="AS287" s="23">
        <f ca="1"/>
        <v>53.324024251707257</v>
      </c>
      <c r="AT287" s="23">
        <f ca="1"/>
        <v>54.62855126173352</v>
      </c>
      <c r="AU287" s="23">
        <f ca="1"/>
        <v>54.832210202849012</v>
      </c>
      <c r="AV287" s="23">
        <f ca="1"/>
        <v>54.832210202849012</v>
      </c>
      <c r="AW287" s="23">
        <f ca="1"/>
        <v>54.832210202849012</v>
      </c>
      <c r="AX287" s="23">
        <f ca="1"/>
        <v>54.832210202849012</v>
      </c>
      <c r="AY287" s="23">
        <f ca="1"/>
        <v>54.832210202849012</v>
      </c>
      <c r="AZ287" s="23">
        <f ca="1"/>
        <v>54.832210202849012</v>
      </c>
      <c r="BA287" s="23">
        <f ca="1"/>
        <v>54.832210202849012</v>
      </c>
      <c r="BB287" s="23">
        <f ca="1"/>
        <v>54.832210202849012</v>
      </c>
      <c r="BC287" s="23">
        <f ca="1"/>
        <v>54.832210202849012</v>
      </c>
      <c r="BD287" s="23">
        <f ca="1"/>
        <v>54.832210202849012</v>
      </c>
      <c r="BE287" s="23">
        <f ca="1"/>
        <v>54.832210202849012</v>
      </c>
      <c r="BF287" s="23">
        <f ca="1"/>
        <v>54.832210202849012</v>
      </c>
      <c r="BG287" s="23">
        <f ca="1"/>
        <v>54.832210202849012</v>
      </c>
      <c r="BH287" s="23">
        <f ca="1"/>
        <v>54.832210202849012</v>
      </c>
      <c r="BI287" s="23">
        <f ca="1"/>
        <v>54.832210202849012</v>
      </c>
      <c r="BJ287" s="23">
        <f ca="1"/>
        <v>54.832210202849012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69.221020586970653</v>
      </c>
      <c r="F288" s="23">
        <f ca="1"/>
        <v>56.338120885489666</v>
      </c>
      <c r="G288" s="23">
        <f ca="1"/>
        <v>58.943993669092826</v>
      </c>
      <c r="H288" s="23">
        <f ca="1"/>
        <v>60.598915128231731</v>
      </c>
      <c r="I288" s="23">
        <f ca="1"/>
        <v>62.488133143837693</v>
      </c>
      <c r="J288" s="23">
        <f ca="1"/>
        <v>63.997711351511569</v>
      </c>
      <c r="K288" s="23">
        <f ca="1"/>
        <v>64.981531392787147</v>
      </c>
      <c r="L288" s="23">
        <f ca="1"/>
        <v>67.324641549782001</v>
      </c>
      <c r="M288" s="23">
        <f ca="1"/>
        <v>68.94522516067228</v>
      </c>
      <c r="N288" s="23">
        <f ca="1"/>
        <v>69.798032337028047</v>
      </c>
      <c r="O288" s="23">
        <f ca="1"/>
        <v>71.379528723557158</v>
      </c>
      <c r="P288" s="23">
        <f ca="1"/>
        <v>70.919245611065193</v>
      </c>
      <c r="Q288" s="23">
        <f ca="1"/>
        <v>70.919245611065193</v>
      </c>
      <c r="R288" s="23">
        <f ca="1"/>
        <v>70.919245611065193</v>
      </c>
      <c r="S288" s="23">
        <f ca="1"/>
        <v>70.919245611065193</v>
      </c>
      <c r="T288" s="23">
        <f ca="1"/>
        <v>70.919245611065193</v>
      </c>
      <c r="U288" s="23">
        <f ca="1"/>
        <v>70.919245611065193</v>
      </c>
      <c r="V288" s="23">
        <f ca="1"/>
        <v>70.919245611065193</v>
      </c>
      <c r="W288" s="23">
        <f ca="1"/>
        <v>70.919245611065193</v>
      </c>
      <c r="X288" s="23">
        <f ca="1"/>
        <v>70.919245611065193</v>
      </c>
      <c r="Y288" s="23">
        <f ca="1"/>
        <v>70.919245611065193</v>
      </c>
      <c r="Z288" s="23">
        <f ca="1"/>
        <v>70.919245611065193</v>
      </c>
      <c r="AA288" s="23">
        <f ca="1"/>
        <v>70.919245611065193</v>
      </c>
      <c r="AB288" s="23">
        <f ca="1"/>
        <v>70.919245611065193</v>
      </c>
      <c r="AC288" s="23">
        <f ca="1"/>
        <v>70.919245611065193</v>
      </c>
      <c r="AD288" s="23">
        <f ca="1"/>
        <v>70.919245611065193</v>
      </c>
      <c r="AE288" s="23">
        <f ca="1"/>
        <v>70.919245611065193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103.27379205957442</v>
      </c>
      <c r="AK288" s="23">
        <f ca="1"/>
        <v>86.58928428179884</v>
      </c>
      <c r="AL288" s="23">
        <f ca="1"/>
        <v>90.089180432758226</v>
      </c>
      <c r="AM288" s="23">
        <f ca="1"/>
        <v>92.930122872770667</v>
      </c>
      <c r="AN288" s="23">
        <f ca="1"/>
        <v>95.662679689885962</v>
      </c>
      <c r="AO288" s="23">
        <f ca="1"/>
        <v>98.028316893091699</v>
      </c>
      <c r="AP288" s="23">
        <f ca="1"/>
        <v>99.215125374345462</v>
      </c>
      <c r="AQ288" s="23">
        <f ca="1"/>
        <v>100.96411715048535</v>
      </c>
      <c r="AR288" s="23">
        <f ca="1"/>
        <v>102.9650248022888</v>
      </c>
      <c r="AS288" s="23">
        <f ca="1"/>
        <v>105.00730929566973</v>
      </c>
      <c r="AT288" s="23">
        <f ca="1"/>
        <v>107.57622402310608</v>
      </c>
      <c r="AU288" s="23">
        <f ca="1"/>
        <v>107.97727547637967</v>
      </c>
      <c r="AV288" s="23">
        <f ca="1"/>
        <v>107.97727547637967</v>
      </c>
      <c r="AW288" s="23">
        <f ca="1"/>
        <v>107.97727547637967</v>
      </c>
      <c r="AX288" s="23">
        <f ca="1"/>
        <v>107.97727547637967</v>
      </c>
      <c r="AY288" s="23">
        <f ca="1"/>
        <v>107.97727547637967</v>
      </c>
      <c r="AZ288" s="23">
        <f ca="1"/>
        <v>107.97727547637967</v>
      </c>
      <c r="BA288" s="23">
        <f ca="1"/>
        <v>107.97727547637967</v>
      </c>
      <c r="BB288" s="23">
        <f ca="1"/>
        <v>107.97727547637967</v>
      </c>
      <c r="BC288" s="23">
        <f ca="1"/>
        <v>107.97727547637967</v>
      </c>
      <c r="BD288" s="23">
        <f ca="1"/>
        <v>107.97727547637967</v>
      </c>
      <c r="BE288" s="23">
        <f ca="1"/>
        <v>107.97727547637967</v>
      </c>
      <c r="BF288" s="23">
        <f ca="1"/>
        <v>107.97727547637967</v>
      </c>
      <c r="BG288" s="23">
        <f ca="1"/>
        <v>107.97727547637967</v>
      </c>
      <c r="BH288" s="23">
        <f ca="1"/>
        <v>107.97727547637967</v>
      </c>
      <c r="BI288" s="23">
        <f ca="1"/>
        <v>107.97727547637967</v>
      </c>
      <c r="BJ288" s="23">
        <f ca="1"/>
        <v>107.97727547637967</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155.62712093772055</v>
      </c>
      <c r="F289" s="23">
        <f ca="1"/>
        <v>126.66296275470337</v>
      </c>
      <c r="G289" s="23">
        <f ca="1"/>
        <v>132.52165243311674</v>
      </c>
      <c r="H289" s="23">
        <f ca="1"/>
        <v>136.24235258864604</v>
      </c>
      <c r="I289" s="23">
        <f ca="1"/>
        <v>140.48981323137127</v>
      </c>
      <c r="J289" s="23">
        <f ca="1"/>
        <v>143.88374340313806</v>
      </c>
      <c r="K289" s="23">
        <f ca="1"/>
        <v>146.09563047510309</v>
      </c>
      <c r="L289" s="23">
        <f ca="1"/>
        <v>151.36356042876344</v>
      </c>
      <c r="M289" s="23">
        <f ca="1"/>
        <v>155.0070600400532</v>
      </c>
      <c r="N289" s="23">
        <f ca="1"/>
        <v>156.92439561883916</v>
      </c>
      <c r="O289" s="23">
        <f ca="1"/>
        <v>160.48001683508082</v>
      </c>
      <c r="P289" s="23">
        <f ca="1"/>
        <v>159.44517893459977</v>
      </c>
      <c r="Q289" s="23">
        <f ca="1"/>
        <v>159.44517893459977</v>
      </c>
      <c r="R289" s="23">
        <f ca="1"/>
        <v>159.44517893459977</v>
      </c>
      <c r="S289" s="23">
        <f ca="1"/>
        <v>159.44517893459977</v>
      </c>
      <c r="T289" s="23">
        <f ca="1"/>
        <v>159.44517893459977</v>
      </c>
      <c r="U289" s="23">
        <f ca="1"/>
        <v>159.44517893459977</v>
      </c>
      <c r="V289" s="23">
        <f ca="1"/>
        <v>159.44517893459977</v>
      </c>
      <c r="W289" s="23">
        <f ca="1"/>
        <v>159.44517893459977</v>
      </c>
      <c r="X289" s="23">
        <f ca="1"/>
        <v>159.44517893459977</v>
      </c>
      <c r="Y289" s="23">
        <f ca="1"/>
        <v>159.44517893459977</v>
      </c>
      <c r="Z289" s="23">
        <f ca="1"/>
        <v>159.44517893459977</v>
      </c>
      <c r="AA289" s="23">
        <f ca="1"/>
        <v>159.44517893459977</v>
      </c>
      <c r="AB289" s="23">
        <f ca="1"/>
        <v>159.44517893459977</v>
      </c>
      <c r="AC289" s="23">
        <f ca="1"/>
        <v>159.44517893459977</v>
      </c>
      <c r="AD289" s="23">
        <f ca="1"/>
        <v>159.44517893459977</v>
      </c>
      <c r="AE289" s="23">
        <f ca="1"/>
        <v>159.44517893459977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373.15725646525885</v>
      </c>
      <c r="AK289" s="23">
        <f ca="1"/>
        <v>312.87143734634321</v>
      </c>
      <c r="AL289" s="23">
        <f ca="1"/>
        <v>325.51754648555192</v>
      </c>
      <c r="AM289" s="23">
        <f ca="1"/>
        <v>335.78267053637808</v>
      </c>
      <c r="AN289" s="23">
        <f ca="1"/>
        <v>345.65616684822044</v>
      </c>
      <c r="AO289" s="23">
        <f ca="1"/>
        <v>354.20387939886621</v>
      </c>
      <c r="AP289" s="23">
        <f ca="1"/>
        <v>358.49215223152129</v>
      </c>
      <c r="AQ289" s="23">
        <f ca="1"/>
        <v>364.81175142265181</v>
      </c>
      <c r="AR289" s="23">
        <f ca="1"/>
        <v>372.04159352389479</v>
      </c>
      <c r="AS289" s="23">
        <f ca="1"/>
        <v>379.42094179099382</v>
      </c>
      <c r="AT289" s="23">
        <f ca="1"/>
        <v>388.70315320848835</v>
      </c>
      <c r="AU289" s="23">
        <f ca="1"/>
        <v>390.1522649048872</v>
      </c>
      <c r="AV289" s="23">
        <f ca="1"/>
        <v>390.1522649048872</v>
      </c>
      <c r="AW289" s="23">
        <f ca="1"/>
        <v>390.1522649048872</v>
      </c>
      <c r="AX289" s="23">
        <f ca="1"/>
        <v>390.1522649048872</v>
      </c>
      <c r="AY289" s="23">
        <f ca="1"/>
        <v>390.1522649048872</v>
      </c>
      <c r="AZ289" s="23">
        <f ca="1"/>
        <v>390.1522649048872</v>
      </c>
      <c r="BA289" s="23">
        <f ca="1"/>
        <v>390.1522649048872</v>
      </c>
      <c r="BB289" s="23">
        <f ca="1"/>
        <v>390.1522649048872</v>
      </c>
      <c r="BC289" s="23">
        <f ca="1"/>
        <v>390.1522649048872</v>
      </c>
      <c r="BD289" s="23">
        <f ca="1"/>
        <v>390.1522649048872</v>
      </c>
      <c r="BE289" s="23">
        <f ca="1"/>
        <v>390.1522649048872</v>
      </c>
      <c r="BF289" s="23">
        <f ca="1"/>
        <v>390.1522649048872</v>
      </c>
      <c r="BG289" s="23">
        <f ca="1"/>
        <v>390.1522649048872</v>
      </c>
      <c r="BH289" s="23">
        <f ca="1"/>
        <v>390.1522649048872</v>
      </c>
      <c r="BI289" s="23">
        <f ca="1"/>
        <v>390.1522649048872</v>
      </c>
      <c r="BJ289" s="23">
        <f ca="1"/>
        <v>390.1522649048872</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252.3683042233304</v>
      </c>
      <c r="F290" s="23">
        <f ca="1"/>
        <v>205.39939906168098</v>
      </c>
      <c r="G290" s="23">
        <f ca="1"/>
        <v>214.89997691856749</v>
      </c>
      <c r="H290" s="23">
        <f ca="1"/>
        <v>220.93354473834475</v>
      </c>
      <c r="I290" s="23">
        <f ca="1"/>
        <v>227.82131875357481</v>
      </c>
      <c r="J290" s="23">
        <f ca="1"/>
        <v>233.32498930238583</v>
      </c>
      <c r="K290" s="23">
        <f ca="1"/>
        <v>236.9118332028697</v>
      </c>
      <c r="L290" s="23">
        <f ca="1"/>
        <v>245.45442231691345</v>
      </c>
      <c r="M290" s="23">
        <f ca="1"/>
        <v>251.3628000649509</v>
      </c>
      <c r="N290" s="23">
        <f ca="1"/>
        <v>254.47199289541459</v>
      </c>
      <c r="O290" s="23">
        <f ca="1"/>
        <v>260.23786513796864</v>
      </c>
      <c r="P290" s="23">
        <f ca="1"/>
        <v>258.55974962367503</v>
      </c>
      <c r="Q290" s="23">
        <f ca="1"/>
        <v>258.55974962367503</v>
      </c>
      <c r="R290" s="23">
        <f ca="1"/>
        <v>258.55974962367503</v>
      </c>
      <c r="S290" s="23">
        <f ca="1"/>
        <v>258.55974962367503</v>
      </c>
      <c r="T290" s="23">
        <f ca="1"/>
        <v>258.55974962367503</v>
      </c>
      <c r="U290" s="23">
        <f ca="1"/>
        <v>258.55974962367503</v>
      </c>
      <c r="V290" s="23">
        <f ca="1"/>
        <v>258.55974962367503</v>
      </c>
      <c r="W290" s="23">
        <f ca="1"/>
        <v>258.55974962367503</v>
      </c>
      <c r="X290" s="23">
        <f ca="1"/>
        <v>258.55974962367503</v>
      </c>
      <c r="Y290" s="23">
        <f ca="1"/>
        <v>258.55974962367503</v>
      </c>
      <c r="Z290" s="23">
        <f ca="1"/>
        <v>258.55974962367503</v>
      </c>
      <c r="AA290" s="23">
        <f ca="1"/>
        <v>258.55974962367503</v>
      </c>
      <c r="AB290" s="23">
        <f ca="1"/>
        <v>258.55974962367503</v>
      </c>
      <c r="AC290" s="23">
        <f ca="1"/>
        <v>258.55974962367503</v>
      </c>
      <c r="AD290" s="23">
        <f ca="1"/>
        <v>258.55974962367503</v>
      </c>
      <c r="AE290" s="23">
        <f ca="1"/>
        <v>258.55974962367503</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447.11635234125595</v>
      </c>
      <c r="AK290" s="23">
        <f ca="1"/>
        <v>374.88199249606885</v>
      </c>
      <c r="AL290" s="23">
        <f ca="1"/>
        <v>390.03453768088644</v>
      </c>
      <c r="AM290" s="23">
        <f ca="1"/>
        <v>402.3341908228673</v>
      </c>
      <c r="AN290" s="23">
        <f ca="1"/>
        <v>414.16459631363341</v>
      </c>
      <c r="AO290" s="23">
        <f ca="1"/>
        <v>424.40645009053327</v>
      </c>
      <c r="AP290" s="23">
        <f ca="1"/>
        <v>429.54465087200288</v>
      </c>
      <c r="AQ290" s="23">
        <f ca="1"/>
        <v>437.1167832361503</v>
      </c>
      <c r="AR290" s="23">
        <f ca="1"/>
        <v>445.77956701511704</v>
      </c>
      <c r="AS290" s="23">
        <f ca="1"/>
        <v>454.62148881263209</v>
      </c>
      <c r="AT290" s="23">
        <f ca="1"/>
        <v>465.7434178083688</v>
      </c>
      <c r="AU290" s="23">
        <f ca="1"/>
        <v>467.47974083198176</v>
      </c>
      <c r="AV290" s="23">
        <f ca="1"/>
        <v>467.47974083198176</v>
      </c>
      <c r="AW290" s="23">
        <f ca="1"/>
        <v>467.47974083198176</v>
      </c>
      <c r="AX290" s="23">
        <f ca="1"/>
        <v>467.47974083198176</v>
      </c>
      <c r="AY290" s="23">
        <f ca="1"/>
        <v>467.47974083198176</v>
      </c>
      <c r="AZ290" s="23">
        <f ca="1"/>
        <v>467.47974083198176</v>
      </c>
      <c r="BA290" s="23">
        <f ca="1"/>
        <v>467.47974083198176</v>
      </c>
      <c r="BB290" s="23">
        <f ca="1"/>
        <v>467.47974083198176</v>
      </c>
      <c r="BC290" s="23">
        <f ca="1"/>
        <v>467.47974083198176</v>
      </c>
      <c r="BD290" s="23">
        <f ca="1"/>
        <v>467.47974083198176</v>
      </c>
      <c r="BE290" s="23">
        <f ca="1"/>
        <v>467.47974083198176</v>
      </c>
      <c r="BF290" s="23">
        <f ca="1"/>
        <v>467.47974083198176</v>
      </c>
      <c r="BG290" s="23">
        <f ca="1"/>
        <v>467.47974083198176</v>
      </c>
      <c r="BH290" s="23">
        <f ca="1"/>
        <v>467.47974083198176</v>
      </c>
      <c r="BI290" s="23">
        <f ca="1"/>
        <v>467.47974083198176</v>
      </c>
      <c r="BJ290" s="23">
        <f ca="1"/>
        <v>467.47974083198176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971.61797125982196</v>
      </c>
      <c r="F291" s="23">
        <f ca="1"/>
        <v>790.78768638747158</v>
      </c>
      <c r="G291" s="23">
        <f ca="1"/>
        <v>827.36491113648481</v>
      </c>
      <c r="H291" s="23">
        <f ca="1"/>
        <v>850.5941472426274</v>
      </c>
      <c r="I291" s="23">
        <f ca="1"/>
        <v>877.11207720126288</v>
      </c>
      <c r="J291" s="23">
        <f ca="1"/>
        <v>898.30120881418543</v>
      </c>
      <c r="K291" s="23">
        <f ca="1"/>
        <v>912.11055783104825</v>
      </c>
      <c r="L291" s="23">
        <f ca="1"/>
        <v>944.99952592011664</v>
      </c>
      <c r="M291" s="23">
        <f ca="1"/>
        <v>967.74678025006097</v>
      </c>
      <c r="N291" s="23">
        <f ca="1"/>
        <v>979.71717264734616</v>
      </c>
      <c r="O291" s="23">
        <f ca="1"/>
        <v>1001.9157807811793</v>
      </c>
      <c r="P291" s="23">
        <f ca="1"/>
        <v>995.4550360511488</v>
      </c>
      <c r="Q291" s="23">
        <f ca="1"/>
        <v>995.4550360511488</v>
      </c>
      <c r="R291" s="23">
        <f ca="1"/>
        <v>995.4550360511488</v>
      </c>
      <c r="S291" s="23">
        <f ca="1"/>
        <v>995.4550360511488</v>
      </c>
      <c r="T291" s="23">
        <f ca="1"/>
        <v>995.4550360511488</v>
      </c>
      <c r="U291" s="23">
        <f ca="1"/>
        <v>995.4550360511488</v>
      </c>
      <c r="V291" s="23">
        <f ca="1"/>
        <v>995.4550360511488</v>
      </c>
      <c r="W291" s="23">
        <f ca="1"/>
        <v>995.4550360511488</v>
      </c>
      <c r="X291" s="23">
        <f ca="1"/>
        <v>995.4550360511488</v>
      </c>
      <c r="Y291" s="23">
        <f ca="1"/>
        <v>995.4550360511488</v>
      </c>
      <c r="Z291" s="23">
        <f ca="1"/>
        <v>995.4550360511488</v>
      </c>
      <c r="AA291" s="23">
        <f ca="1"/>
        <v>995.4550360511488</v>
      </c>
      <c r="AB291" s="23">
        <f ca="1"/>
        <v>995.4550360511488</v>
      </c>
      <c r="AC291" s="23">
        <f ca="1"/>
        <v>995.4550360511488</v>
      </c>
      <c r="AD291" s="23">
        <f ca="1"/>
        <v>995.4550360511488</v>
      </c>
      <c r="AE291" s="23">
        <f ca="1"/>
        <v>995.4550360511488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510.31776154438091</v>
      </c>
      <c r="AK291" s="23">
        <f ca="1"/>
        <v>427.87283053310716</v>
      </c>
      <c r="AL291" s="23">
        <f ca="1"/>
        <v>445.16723924780882</v>
      </c>
      <c r="AM291" s="23">
        <f ca="1"/>
        <v>459.20548997677639</v>
      </c>
      <c r="AN291" s="23">
        <f ca="1"/>
        <v>472.70816331135006</v>
      </c>
      <c r="AO291" s="23">
        <f ca="1"/>
        <v>484.39773777250343</v>
      </c>
      <c r="AP291" s="23">
        <f ca="1"/>
        <v>490.26224061932368</v>
      </c>
      <c r="AQ291" s="23">
        <f ca="1"/>
        <v>498.90471951313998</v>
      </c>
      <c r="AR291" s="23">
        <f ca="1"/>
        <v>508.79201708943441</v>
      </c>
      <c r="AS291" s="23">
        <f ca="1"/>
        <v>518.88377444930495</v>
      </c>
      <c r="AT291" s="23">
        <f ca="1"/>
        <v>531.57782573917598</v>
      </c>
      <c r="AU291" s="23">
        <f ca="1"/>
        <v>533.55958389695365</v>
      </c>
      <c r="AV291" s="23">
        <f ca="1"/>
        <v>533.55958389695365</v>
      </c>
      <c r="AW291" s="23">
        <f ca="1"/>
        <v>533.55958389695365</v>
      </c>
      <c r="AX291" s="23">
        <f ca="1"/>
        <v>533.55958389695365</v>
      </c>
      <c r="AY291" s="23">
        <f ca="1"/>
        <v>533.55958389695365</v>
      </c>
      <c r="AZ291" s="23">
        <f ca="1"/>
        <v>533.55958389695365</v>
      </c>
      <c r="BA291" s="23">
        <f ca="1"/>
        <v>533.55958389695365</v>
      </c>
      <c r="BB291" s="23">
        <f ca="1"/>
        <v>533.55958389695365</v>
      </c>
      <c r="BC291" s="23">
        <f ca="1"/>
        <v>533.55958389695365</v>
      </c>
      <c r="BD291" s="23">
        <f ca="1"/>
        <v>533.55958389695365</v>
      </c>
      <c r="BE291" s="23">
        <f ca="1"/>
        <v>533.55958389695365</v>
      </c>
      <c r="BF291" s="23">
        <f ca="1"/>
        <v>533.55958389695365</v>
      </c>
      <c r="BG291" s="23">
        <f ca="1"/>
        <v>533.55958389695365</v>
      </c>
      <c r="BH291" s="23">
        <f ca="1"/>
        <v>533.55958389695365</v>
      </c>
      <c r="BI291" s="23">
        <f ca="1"/>
        <v>533.55958389695365</v>
      </c>
      <c r="BJ291" s="23">
        <f ca="1"/>
        <v>533.55958389695365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1471.5475643879545</v>
      </c>
      <c r="F292" s="23">
        <f ca="1"/>
        <v>1197.6741150049058</v>
      </c>
      <c r="G292" s="23">
        <f ca="1"/>
        <v>1253.0715320799425</v>
      </c>
      <c r="H292" s="23">
        <f ca="1"/>
        <v>1288.2529787243104</v>
      </c>
      <c r="I292" s="23">
        <f ca="1"/>
        <v>1328.4152610178787</v>
      </c>
      <c r="J292" s="23">
        <f ca="1"/>
        <v>1360.5069019084458</v>
      </c>
      <c r="K292" s="23">
        <f ca="1"/>
        <v>1381.421617890077</v>
      </c>
      <c r="L292" s="23">
        <f ca="1"/>
        <v>1431.2330482241084</v>
      </c>
      <c r="M292" s="23">
        <f ca="1"/>
        <v>1465.684517521594</v>
      </c>
      <c r="N292" s="23">
        <f ca="1"/>
        <v>1483.8140728592264</v>
      </c>
      <c r="O292" s="23">
        <f ca="1"/>
        <v>1517.4345993402146</v>
      </c>
      <c r="P292" s="23">
        <f ca="1"/>
        <v>1507.6495876866309</v>
      </c>
      <c r="Q292" s="23">
        <f ca="1"/>
        <v>1507.6495876866309</v>
      </c>
      <c r="R292" s="23">
        <f ca="1"/>
        <v>1507.6495876866309</v>
      </c>
      <c r="S292" s="23">
        <f ca="1"/>
        <v>1507.6495876866309</v>
      </c>
      <c r="T292" s="23">
        <f ca="1"/>
        <v>1507.6495876866309</v>
      </c>
      <c r="U292" s="23">
        <f ca="1"/>
        <v>1507.6495876866309</v>
      </c>
      <c r="V292" s="23">
        <f ca="1"/>
        <v>1507.6495876866309</v>
      </c>
      <c r="W292" s="23">
        <f ca="1"/>
        <v>1507.6495876866309</v>
      </c>
      <c r="X292" s="23">
        <f ca="1"/>
        <v>1507.6495876866309</v>
      </c>
      <c r="Y292" s="23">
        <f ca="1"/>
        <v>1507.6495876866309</v>
      </c>
      <c r="Z292" s="23">
        <f ca="1"/>
        <v>1507.6495876866309</v>
      </c>
      <c r="AA292" s="23">
        <f ca="1"/>
        <v>1507.6495876866309</v>
      </c>
      <c r="AB292" s="23">
        <f ca="1"/>
        <v>1507.6495876866309</v>
      </c>
      <c r="AC292" s="23">
        <f ca="1"/>
        <v>1507.6495876866309</v>
      </c>
      <c r="AD292" s="23">
        <f ca="1"/>
        <v>1507.6495876866309</v>
      </c>
      <c r="AE292" s="23">
        <f ca="1"/>
        <v>1507.6495876866309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437.70337650249246</v>
      </c>
      <c r="AK292" s="23">
        <f ca="1"/>
        <v>366.98974002246712</v>
      </c>
      <c r="AL292" s="23">
        <f ca="1"/>
        <v>381.82328425602543</v>
      </c>
      <c r="AM292" s="23">
        <f ca="1"/>
        <v>393.86399733185937</v>
      </c>
      <c r="AN292" s="23">
        <f ca="1"/>
        <v>405.44534165439882</v>
      </c>
      <c r="AO292" s="23">
        <f ca="1"/>
        <v>415.47157745704811</v>
      </c>
      <c r="AP292" s="23">
        <f ca="1"/>
        <v>420.5016055904868</v>
      </c>
      <c r="AQ292" s="23">
        <f ca="1"/>
        <v>427.9143246417047</v>
      </c>
      <c r="AR292" s="23">
        <f ca="1"/>
        <v>436.39473402532485</v>
      </c>
      <c r="AS292" s="23">
        <f ca="1"/>
        <v>445.05051010078694</v>
      </c>
      <c r="AT292" s="23">
        <f ca="1"/>
        <v>455.9382932229293</v>
      </c>
      <c r="AU292" s="23">
        <f ca="1"/>
        <v>457.638062077624</v>
      </c>
      <c r="AV292" s="23">
        <f ca="1"/>
        <v>457.638062077624</v>
      </c>
      <c r="AW292" s="23">
        <f ca="1"/>
        <v>457.638062077624</v>
      </c>
      <c r="AX292" s="23">
        <f ca="1"/>
        <v>457.638062077624</v>
      </c>
      <c r="AY292" s="23">
        <f ca="1"/>
        <v>457.638062077624</v>
      </c>
      <c r="AZ292" s="23">
        <f ca="1"/>
        <v>457.638062077624</v>
      </c>
      <c r="BA292" s="23">
        <f ca="1"/>
        <v>457.638062077624</v>
      </c>
      <c r="BB292" s="23">
        <f ca="1"/>
        <v>457.638062077624</v>
      </c>
      <c r="BC292" s="23">
        <f ca="1"/>
        <v>457.638062077624</v>
      </c>
      <c r="BD292" s="23">
        <f ca="1"/>
        <v>457.638062077624</v>
      </c>
      <c r="BE292" s="23">
        <f ca="1"/>
        <v>457.638062077624</v>
      </c>
      <c r="BF292" s="23">
        <f ca="1"/>
        <v>457.638062077624</v>
      </c>
      <c r="BG292" s="23">
        <f ca="1"/>
        <v>457.638062077624</v>
      </c>
      <c r="BH292" s="23">
        <f ca="1"/>
        <v>457.638062077624</v>
      </c>
      <c r="BI292" s="23">
        <f ca="1"/>
        <v>457.638062077624</v>
      </c>
      <c r="BJ292" s="23">
        <f ca="1"/>
        <v>457.638062077624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2247.8805383320805</v>
      </c>
      <c r="F293" s="23">
        <f ca="1"/>
        <v>1829.5217902136767</v>
      </c>
      <c r="G293" s="23">
        <f ca="1"/>
        <v>1914.1447944103725</v>
      </c>
      <c r="H293" s="23">
        <f ca="1"/>
        <v>1967.8866449193886</v>
      </c>
      <c r="I293" s="23">
        <f ca="1"/>
        <v>2029.2370320407588</v>
      </c>
      <c r="J293" s="23">
        <f ca="1"/>
        <v>2078.2590118576682</v>
      </c>
      <c r="K293" s="23">
        <f ca="1"/>
        <v>2110.2075428855492</v>
      </c>
      <c r="L293" s="23">
        <f ca="1"/>
        <v>2186.2976044942097</v>
      </c>
      <c r="M293" s="23">
        <f ca="1"/>
        <v>2238.9243691499428</v>
      </c>
      <c r="N293" s="23">
        <f ca="1"/>
        <v>2266.6183938612876</v>
      </c>
      <c r="O293" s="23">
        <f ca="1"/>
        <v>2317.975841621751</v>
      </c>
      <c r="P293" s="23">
        <f ca="1"/>
        <v>2303.0286270051502</v>
      </c>
      <c r="Q293" s="23">
        <f ca="1"/>
        <v>2303.0286270051502</v>
      </c>
      <c r="R293" s="23">
        <f ca="1"/>
        <v>2303.0286270051502</v>
      </c>
      <c r="S293" s="23">
        <f ca="1"/>
        <v>2303.0286270051502</v>
      </c>
      <c r="T293" s="23">
        <f ca="1"/>
        <v>2303.0286270051502</v>
      </c>
      <c r="U293" s="23">
        <f ca="1"/>
        <v>2303.0286270051502</v>
      </c>
      <c r="V293" s="23">
        <f ca="1"/>
        <v>2303.0286270051502</v>
      </c>
      <c r="W293" s="23">
        <f ca="1"/>
        <v>2303.0286270051502</v>
      </c>
      <c r="X293" s="23">
        <f ca="1"/>
        <v>2303.0286270051502</v>
      </c>
      <c r="Y293" s="23">
        <f ca="1"/>
        <v>2303.0286270051502</v>
      </c>
      <c r="Z293" s="23">
        <f ca="1"/>
        <v>2303.0286270051502</v>
      </c>
      <c r="AA293" s="23">
        <f ca="1"/>
        <v>2303.0286270051502</v>
      </c>
      <c r="AB293" s="23">
        <f ca="1"/>
        <v>2303.0286270051502</v>
      </c>
      <c r="AC293" s="23">
        <f ca="1"/>
        <v>2303.0286270051502</v>
      </c>
      <c r="AD293" s="23">
        <f ca="1"/>
        <v>2303.0286270051502</v>
      </c>
      <c r="AE293" s="23">
        <f ca="1"/>
        <v>2303.0286270051502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467.95937026995011</v>
      </c>
      <c r="AK293" s="23">
        <f ca="1"/>
        <v>392.35769440190398</v>
      </c>
      <c r="AL293" s="23">
        <f ca="1"/>
        <v>408.21659883593884</v>
      </c>
      <c r="AM293" s="23">
        <f ca="1"/>
        <v>421.08961926724521</v>
      </c>
      <c r="AN293" s="23">
        <f ca="1"/>
        <v>433.471517344799</v>
      </c>
      <c r="AO293" s="23">
        <f ca="1"/>
        <v>444.19081092182506</v>
      </c>
      <c r="AP293" s="23">
        <f ca="1"/>
        <v>449.56853685250616</v>
      </c>
      <c r="AQ293" s="23">
        <f ca="1"/>
        <v>457.49365583814011</v>
      </c>
      <c r="AR293" s="23">
        <f ca="1"/>
        <v>466.56026863537465</v>
      </c>
      <c r="AS293" s="23">
        <f ca="1"/>
        <v>475.81437024600706</v>
      </c>
      <c r="AT293" s="23">
        <f ca="1"/>
        <v>487.45476510470303</v>
      </c>
      <c r="AU293" s="23">
        <f ca="1"/>
        <v>489.27202950234903</v>
      </c>
      <c r="AV293" s="23">
        <f ca="1"/>
        <v>489.27202950234903</v>
      </c>
      <c r="AW293" s="23">
        <f ca="1"/>
        <v>489.27202950234903</v>
      </c>
      <c r="AX293" s="23">
        <f ca="1"/>
        <v>489.27202950234903</v>
      </c>
      <c r="AY293" s="23">
        <f ca="1"/>
        <v>489.27202950234903</v>
      </c>
      <c r="AZ293" s="23">
        <f ca="1"/>
        <v>489.27202950234903</v>
      </c>
      <c r="BA293" s="23">
        <f ca="1"/>
        <v>489.27202950234903</v>
      </c>
      <c r="BB293" s="23">
        <f ca="1"/>
        <v>489.27202950234903</v>
      </c>
      <c r="BC293" s="23">
        <f ca="1"/>
        <v>489.27202950234903</v>
      </c>
      <c r="BD293" s="23">
        <f ca="1"/>
        <v>489.27202950234903</v>
      </c>
      <c r="BE293" s="23">
        <f ca="1"/>
        <v>489.27202950234903</v>
      </c>
      <c r="BF293" s="23">
        <f ca="1"/>
        <v>489.27202950234903</v>
      </c>
      <c r="BG293" s="23">
        <f ca="1"/>
        <v>489.27202950234903</v>
      </c>
      <c r="BH293" s="23">
        <f ca="1"/>
        <v>489.27202950234903</v>
      </c>
      <c r="BI293" s="23">
        <f ca="1"/>
        <v>489.27202950234903</v>
      </c>
      <c r="BJ293" s="23">
        <f ca="1"/>
        <v>489.27202950234903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4104.5902051180938</v>
      </c>
      <c r="F294" s="23">
        <f ca="1"/>
        <v>3340.6745118818244</v>
      </c>
      <c r="G294" s="23">
        <f ca="1"/>
        <v>3495.1946245970457</v>
      </c>
      <c r="H294" s="23">
        <f ca="1"/>
        <v>3593.3262954944253</v>
      </c>
      <c r="I294" s="23">
        <f ca="1"/>
        <v>3705.3510200135615</v>
      </c>
      <c r="J294" s="23">
        <f ca="1"/>
        <v>3794.8642902967249</v>
      </c>
      <c r="K294" s="23">
        <f ca="1"/>
        <v>3853.2017443067389</v>
      </c>
      <c r="L294" s="23">
        <f ca="1"/>
        <v>3992.1408543972952</v>
      </c>
      <c r="M294" s="23">
        <f ca="1"/>
        <v>4088.2363981993062</v>
      </c>
      <c r="N294" s="23">
        <f ca="1"/>
        <v>4138.8051987347781</v>
      </c>
      <c r="O294" s="23">
        <f ca="1"/>
        <v>4232.5829922797475</v>
      </c>
      <c r="P294" s="23">
        <f ca="1"/>
        <v>4205.2896420937004</v>
      </c>
      <c r="Q294" s="23">
        <f ca="1"/>
        <v>4205.2896420937004</v>
      </c>
      <c r="R294" s="23">
        <f ca="1"/>
        <v>4205.2896420937004</v>
      </c>
      <c r="S294" s="23">
        <f ca="1"/>
        <v>4205.2896420937004</v>
      </c>
      <c r="T294" s="23">
        <f ca="1"/>
        <v>4205.2896420937004</v>
      </c>
      <c r="U294" s="23">
        <f ca="1"/>
        <v>4205.2896420937004</v>
      </c>
      <c r="V294" s="23">
        <f ca="1"/>
        <v>4205.2896420937004</v>
      </c>
      <c r="W294" s="23">
        <f ca="1"/>
        <v>4205.2896420937004</v>
      </c>
      <c r="X294" s="23">
        <f ca="1"/>
        <v>4205.2896420937004</v>
      </c>
      <c r="Y294" s="23">
        <f ca="1"/>
        <v>4205.2896420937004</v>
      </c>
      <c r="Z294" s="23">
        <f ca="1"/>
        <v>4205.2896420937004</v>
      </c>
      <c r="AA294" s="23">
        <f ca="1"/>
        <v>4205.2896420937004</v>
      </c>
      <c r="AB294" s="23">
        <f ca="1"/>
        <v>4205.2896420937004</v>
      </c>
      <c r="AC294" s="23">
        <f ca="1"/>
        <v>4205.2896420937004</v>
      </c>
      <c r="AD294" s="23">
        <f ca="1"/>
        <v>4205.2896420937004</v>
      </c>
      <c r="AE294" s="23">
        <f ca="1"/>
        <v>4205.2896420937004</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1234.4445457121114</v>
      </c>
      <c r="AK294" s="23">
        <f ca="1"/>
        <v>1035.0125386808861</v>
      </c>
      <c r="AL294" s="23">
        <f ca="1"/>
        <v>1076.8472348603229</v>
      </c>
      <c r="AM294" s="23">
        <f ca="1"/>
        <v>1110.8053749635969</v>
      </c>
      <c r="AN294" s="23">
        <f ca="1"/>
        <v>1143.4679681681782</v>
      </c>
      <c r="AO294" s="23">
        <f ca="1"/>
        <v>1171.7447253627474</v>
      </c>
      <c r="AP294" s="23">
        <f ca="1"/>
        <v>1185.9307954902335</v>
      </c>
      <c r="AQ294" s="23">
        <f ca="1"/>
        <v>1206.8367128144059</v>
      </c>
      <c r="AR294" s="23">
        <f ca="1"/>
        <v>1230.7538120898696</v>
      </c>
      <c r="AS294" s="23">
        <f ca="1"/>
        <v>1255.1654939248135</v>
      </c>
      <c r="AT294" s="23">
        <f ca="1"/>
        <v>1285.8720527762014</v>
      </c>
      <c r="AU294" s="23">
        <f ca="1"/>
        <v>1290.6658709286123</v>
      </c>
      <c r="AV294" s="23">
        <f ca="1"/>
        <v>1290.6658709286123</v>
      </c>
      <c r="AW294" s="23">
        <f ca="1"/>
        <v>1290.6658709286123</v>
      </c>
      <c r="AX294" s="23">
        <f ca="1"/>
        <v>1290.6658709286123</v>
      </c>
      <c r="AY294" s="23">
        <f ca="1"/>
        <v>1290.6658709286123</v>
      </c>
      <c r="AZ294" s="23">
        <f ca="1"/>
        <v>1290.6658709286123</v>
      </c>
      <c r="BA294" s="23">
        <f ca="1"/>
        <v>1290.6658709286123</v>
      </c>
      <c r="BB294" s="23">
        <f ca="1"/>
        <v>1290.6658709286123</v>
      </c>
      <c r="BC294" s="23">
        <f ca="1"/>
        <v>1290.6658709286123</v>
      </c>
      <c r="BD294" s="23">
        <f ca="1"/>
        <v>1290.6658709286123</v>
      </c>
      <c r="BE294" s="23">
        <f ca="1"/>
        <v>1290.6658709286123</v>
      </c>
      <c r="BF294" s="23">
        <f ca="1"/>
        <v>1290.6658709286123</v>
      </c>
      <c r="BG294" s="23">
        <f ca="1"/>
        <v>1290.6658709286123</v>
      </c>
      <c r="BH294" s="23">
        <f ca="1"/>
        <v>1290.6658709286123</v>
      </c>
      <c r="BI294" s="23">
        <f ca="1"/>
        <v>1290.6658709286123</v>
      </c>
      <c r="BJ294" s="23">
        <f ca="1"/>
        <v>1290.6658709286123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7976.6410442015194</v>
      </c>
      <c r="F295" s="23">
        <f ca="1"/>
        <v>6492.0881489137046</v>
      </c>
      <c r="G295" s="23">
        <f ca="1"/>
        <v>6792.374270461718</v>
      </c>
      <c r="H295" s="23">
        <f ca="1"/>
        <v>6983.0781104796743</v>
      </c>
      <c r="I295" s="23">
        <f ca="1"/>
        <v>7200.7809677467621</v>
      </c>
      <c r="J295" s="23">
        <f ca="1"/>
        <v>7374.7362690216787</v>
      </c>
      <c r="K295" s="23">
        <f ca="1"/>
        <v>7488.106156590542</v>
      </c>
      <c r="L295" s="23">
        <f ca="1"/>
        <v>7758.1129910879881</v>
      </c>
      <c r="M295" s="23">
        <f ca="1"/>
        <v>7944.8599306241695</v>
      </c>
      <c r="N295" s="23">
        <f ca="1"/>
        <v>8043.1326325870386</v>
      </c>
      <c r="O295" s="23">
        <f ca="1"/>
        <v>8225.3753802534738</v>
      </c>
      <c r="P295" s="23">
        <f ca="1"/>
        <v>8172.3349434624106</v>
      </c>
      <c r="Q295" s="23">
        <f ca="1"/>
        <v>8172.3349434624106</v>
      </c>
      <c r="R295" s="23">
        <f ca="1"/>
        <v>8172.3349434624106</v>
      </c>
      <c r="S295" s="23">
        <f ca="1"/>
        <v>8172.3349434624106</v>
      </c>
      <c r="T295" s="23">
        <f ca="1"/>
        <v>8172.3349434624106</v>
      </c>
      <c r="U295" s="23">
        <f ca="1"/>
        <v>8172.3349434624106</v>
      </c>
      <c r="V295" s="23">
        <f ca="1"/>
        <v>8172.3349434624106</v>
      </c>
      <c r="W295" s="23">
        <f ca="1"/>
        <v>8172.3349434624106</v>
      </c>
      <c r="X295" s="23">
        <f ca="1"/>
        <v>8172.3349434624106</v>
      </c>
      <c r="Y295" s="23">
        <f ca="1"/>
        <v>8172.3349434624106</v>
      </c>
      <c r="Z295" s="23">
        <f ca="1"/>
        <v>8172.3349434624106</v>
      </c>
      <c r="AA295" s="23">
        <f ca="1"/>
        <v>8172.3349434624106</v>
      </c>
      <c r="AB295" s="23">
        <f ca="1"/>
        <v>8172.3349434624106</v>
      </c>
      <c r="AC295" s="23">
        <f ca="1"/>
        <v>8172.3349434624106</v>
      </c>
      <c r="AD295" s="23">
        <f ca="1"/>
        <v>8172.3349434624106</v>
      </c>
      <c r="AE295" s="23">
        <f ca="1"/>
        <v>8172.3349434624106</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1378.3286049617529</v>
      </c>
      <c r="AK295" s="23">
        <f ca="1"/>
        <v>1155.651255063058</v>
      </c>
      <c r="AL295" s="23">
        <f ca="1"/>
        <v>1202.3621086403148</v>
      </c>
      <c r="AM295" s="23">
        <f ca="1"/>
        <v>1240.2783326118345</v>
      </c>
      <c r="AN295" s="23">
        <f ca="1"/>
        <v>1276.7480036735942</v>
      </c>
      <c r="AO295" s="23">
        <f ca="1"/>
        <v>1308.3206356174207</v>
      </c>
      <c r="AP295" s="23">
        <f ca="1"/>
        <v>1324.1602019362367</v>
      </c>
      <c r="AQ295" s="23">
        <f ca="1"/>
        <v>1347.5028656151869</v>
      </c>
      <c r="AR295" s="23">
        <f ca="1"/>
        <v>1374.207687790949</v>
      </c>
      <c r="AS295" s="23">
        <f ca="1"/>
        <v>1401.4647399487021</v>
      </c>
      <c r="AT295" s="23">
        <f ca="1"/>
        <v>1435.7503857250329</v>
      </c>
      <c r="AU295" s="23">
        <f ca="1"/>
        <v>1441.1029604594787</v>
      </c>
      <c r="AV295" s="23">
        <f ca="1"/>
        <v>1441.1029604594787</v>
      </c>
      <c r="AW295" s="23">
        <f ca="1"/>
        <v>1441.1029604594787</v>
      </c>
      <c r="AX295" s="23">
        <f ca="1"/>
        <v>1441.1029604594787</v>
      </c>
      <c r="AY295" s="23">
        <f ca="1"/>
        <v>1441.1029604594787</v>
      </c>
      <c r="AZ295" s="23">
        <f ca="1"/>
        <v>1441.1029604594787</v>
      </c>
      <c r="BA295" s="23">
        <f ca="1"/>
        <v>1441.1029604594787</v>
      </c>
      <c r="BB295" s="23">
        <f ca="1"/>
        <v>1441.1029604594787</v>
      </c>
      <c r="BC295" s="23">
        <f ca="1"/>
        <v>1441.1029604594787</v>
      </c>
      <c r="BD295" s="23">
        <f ca="1"/>
        <v>1441.1029604594787</v>
      </c>
      <c r="BE295" s="23">
        <f ca="1"/>
        <v>1441.1029604594787</v>
      </c>
      <c r="BF295" s="23">
        <f ca="1"/>
        <v>1441.1029604594787</v>
      </c>
      <c r="BG295" s="23">
        <f ca="1"/>
        <v>1441.1029604594787</v>
      </c>
      <c r="BH295" s="23">
        <f ca="1"/>
        <v>1441.1029604594787</v>
      </c>
      <c r="BI295" s="23">
        <f ca="1"/>
        <v>1441.1029604594787</v>
      </c>
      <c r="BJ295" s="23">
        <f ca="1"/>
        <v>1441.1029604594787</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9245.6930882963261</v>
      </c>
      <c r="F296" s="23">
        <f ca="1"/>
        <v>7524.9536984812939</v>
      </c>
      <c r="G296" s="23">
        <f ca="1"/>
        <v>7873.0141543953787</v>
      </c>
      <c r="H296" s="23">
        <f ca="1"/>
        <v>8094.058221164225</v>
      </c>
      <c r="I296" s="23">
        <f ca="1"/>
        <v>8346.3967420507634</v>
      </c>
      <c r="J296" s="23">
        <f ca="1"/>
        <v>8548.027643799709</v>
      </c>
      <c r="K296" s="23">
        <f ca="1"/>
        <v>8679.4342321252952</v>
      </c>
      <c r="L296" s="23">
        <f ca="1"/>
        <v>8992.3980861676591</v>
      </c>
      <c r="M296" s="23">
        <f ca="1"/>
        <v>9208.8557252368355</v>
      </c>
      <c r="N296" s="23">
        <f ca="1"/>
        <v>9322.7632254329001</v>
      </c>
      <c r="O296" s="23">
        <f ca="1"/>
        <v>9534.0000735190442</v>
      </c>
      <c r="P296" s="23">
        <f ca="1"/>
        <v>9472.5211129989566</v>
      </c>
      <c r="Q296" s="23">
        <f ca="1"/>
        <v>9472.5211129989566</v>
      </c>
      <c r="R296" s="23">
        <f ca="1"/>
        <v>9472.5211129989566</v>
      </c>
      <c r="S296" s="23">
        <f ca="1"/>
        <v>9472.5211129989566</v>
      </c>
      <c r="T296" s="23">
        <f ca="1"/>
        <v>9472.5211129989566</v>
      </c>
      <c r="U296" s="23">
        <f ca="1"/>
        <v>9472.5211129989566</v>
      </c>
      <c r="V296" s="23">
        <f ca="1"/>
        <v>9472.5211129989566</v>
      </c>
      <c r="W296" s="23">
        <f ca="1"/>
        <v>9472.5211129989566</v>
      </c>
      <c r="X296" s="23">
        <f ca="1"/>
        <v>9472.5211129989566</v>
      </c>
      <c r="Y296" s="23">
        <f ca="1"/>
        <v>9472.5211129989566</v>
      </c>
      <c r="Z296" s="23">
        <f ca="1"/>
        <v>9472.5211129989566</v>
      </c>
      <c r="AA296" s="23">
        <f ca="1"/>
        <v>9472.5211129989566</v>
      </c>
      <c r="AB296" s="23">
        <f ca="1"/>
        <v>9472.5211129989566</v>
      </c>
      <c r="AC296" s="23">
        <f ca="1"/>
        <v>9472.5211129989566</v>
      </c>
      <c r="AD296" s="23">
        <f ca="1"/>
        <v>9472.5211129989566</v>
      </c>
      <c r="AE296" s="23">
        <f ca="1"/>
        <v>9472.5211129989566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2242.3053158768307</v>
      </c>
      <c r="AK296" s="23">
        <f ca="1"/>
        <v>1880.047285675779</v>
      </c>
      <c r="AL296" s="23">
        <f ca="1"/>
        <v>1956.0378694221949</v>
      </c>
      <c r="AM296" s="23">
        <f ca="1"/>
        <v>2017.7210923222049</v>
      </c>
      <c r="AN296" s="23">
        <f ca="1"/>
        <v>2077.0510206104827</v>
      </c>
      <c r="AO296" s="23">
        <f ca="1"/>
        <v>2128.4143023337328</v>
      </c>
      <c r="AP296" s="23">
        <f ca="1"/>
        <v>2154.1825724182459</v>
      </c>
      <c r="AQ296" s="23">
        <f ca="1"/>
        <v>2192.1571008910751</v>
      </c>
      <c r="AR296" s="23">
        <f ca="1"/>
        <v>2235.6012872111573</v>
      </c>
      <c r="AS296" s="23">
        <f ca="1"/>
        <v>2279.9438574287706</v>
      </c>
      <c r="AT296" s="23">
        <f ca="1"/>
        <v>2335.720749460022</v>
      </c>
      <c r="AU296" s="23">
        <f ca="1"/>
        <v>2344.4284746987419</v>
      </c>
      <c r="AV296" s="23">
        <f ca="1"/>
        <v>2344.4284746987419</v>
      </c>
      <c r="AW296" s="23">
        <f ca="1"/>
        <v>2344.4284746987419</v>
      </c>
      <c r="AX296" s="23">
        <f ca="1"/>
        <v>2344.4284746987419</v>
      </c>
      <c r="AY296" s="23">
        <f ca="1"/>
        <v>2344.4284746987419</v>
      </c>
      <c r="AZ296" s="23">
        <f ca="1"/>
        <v>2344.4284746987419</v>
      </c>
      <c r="BA296" s="23">
        <f ca="1"/>
        <v>2344.4284746987419</v>
      </c>
      <c r="BB296" s="23">
        <f ca="1"/>
        <v>2344.4284746987419</v>
      </c>
      <c r="BC296" s="23">
        <f ca="1"/>
        <v>2344.4284746987419</v>
      </c>
      <c r="BD296" s="23">
        <f ca="1"/>
        <v>2344.4284746987419</v>
      </c>
      <c r="BE296" s="23">
        <f ca="1"/>
        <v>2344.4284746987419</v>
      </c>
      <c r="BF296" s="23">
        <f ca="1"/>
        <v>2344.4284746987419</v>
      </c>
      <c r="BG296" s="23">
        <f ca="1"/>
        <v>2344.4284746987419</v>
      </c>
      <c r="BH296" s="23">
        <f ca="1"/>
        <v>2344.4284746987419</v>
      </c>
      <c r="BI296" s="23">
        <f ca="1"/>
        <v>2344.4284746987419</v>
      </c>
      <c r="BJ296" s="23">
        <f ca="1"/>
        <v>2344.4284746987419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10877.073912026763</v>
      </c>
      <c r="F297" s="23">
        <f ca="1"/>
        <v>8852.7140995594436</v>
      </c>
      <c r="G297" s="23">
        <f ca="1"/>
        <v>9262.1890051912997</v>
      </c>
      <c r="H297" s="23">
        <f ca="1"/>
        <v>9522.2357782237286</v>
      </c>
      <c r="I297" s="23">
        <f ca="1"/>
        <v>9819.0988382801788</v>
      </c>
      <c r="J297" s="23">
        <f ca="1"/>
        <v>10056.307038933961</v>
      </c>
      <c r="K297" s="23">
        <f ca="1"/>
        <v>10210.900011044832</v>
      </c>
      <c r="L297" s="23">
        <f ca="1"/>
        <v>10579.085601860159</v>
      </c>
      <c r="M297" s="23">
        <f ca="1"/>
        <v>10833.7366828006</v>
      </c>
      <c r="N297" s="23">
        <f ca="1"/>
        <v>10967.742893793604</v>
      </c>
      <c r="O297" s="23">
        <f ca="1"/>
        <v>11216.251987447711</v>
      </c>
      <c r="P297" s="23">
        <f ca="1"/>
        <v>11143.925208781648</v>
      </c>
      <c r="Q297" s="23">
        <f ca="1"/>
        <v>11143.925208781648</v>
      </c>
      <c r="R297" s="23">
        <f ca="1"/>
        <v>11143.925208781648</v>
      </c>
      <c r="S297" s="23">
        <f ca="1"/>
        <v>11143.925208781648</v>
      </c>
      <c r="T297" s="23">
        <f ca="1"/>
        <v>11143.925208781648</v>
      </c>
      <c r="U297" s="23">
        <f ca="1"/>
        <v>11143.925208781648</v>
      </c>
      <c r="V297" s="23">
        <f ca="1"/>
        <v>11143.925208781648</v>
      </c>
      <c r="W297" s="23">
        <f ca="1"/>
        <v>11143.925208781648</v>
      </c>
      <c r="X297" s="23">
        <f ca="1"/>
        <v>11143.925208781648</v>
      </c>
      <c r="Y297" s="23">
        <f ca="1"/>
        <v>11143.925208781648</v>
      </c>
      <c r="Z297" s="23">
        <f ca="1"/>
        <v>11143.925208781648</v>
      </c>
      <c r="AA297" s="23">
        <f ca="1"/>
        <v>11143.925208781648</v>
      </c>
      <c r="AB297" s="23">
        <f ca="1"/>
        <v>11143.925208781648</v>
      </c>
      <c r="AC297" s="23">
        <f ca="1"/>
        <v>11143.925208781648</v>
      </c>
      <c r="AD297" s="23">
        <f ca="1"/>
        <v>11143.925208781648</v>
      </c>
      <c r="AE297" s="23">
        <f ca="1"/>
        <v>11143.925208781648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3911.0914610062682</v>
      </c>
      <c r="AK297" s="23">
        <f ca="1"/>
        <v>3279.2309027815063</v>
      </c>
      <c r="AL297" s="23">
        <f ca="1"/>
        <v>3411.7757980297565</v>
      </c>
      <c r="AM297" s="23">
        <f ca="1"/>
        <v>3519.3653955138248</v>
      </c>
      <c r="AN297" s="23">
        <f ca="1"/>
        <v>3622.8503109120029</v>
      </c>
      <c r="AO297" s="23">
        <f ca="1"/>
        <v>3712.4395792130986</v>
      </c>
      <c r="AP297" s="23">
        <f ca="1"/>
        <v>3757.3853144699551</v>
      </c>
      <c r="AQ297" s="23">
        <f ca="1"/>
        <v>3823.6215459921305</v>
      </c>
      <c r="AR297" s="23">
        <f ca="1"/>
        <v>3899.3981072586744</v>
      </c>
      <c r="AS297" s="23">
        <f ca="1"/>
        <v>3976.7416547716775</v>
      </c>
      <c r="AT297" s="23">
        <f ca="1"/>
        <v>4074.0292652501766</v>
      </c>
      <c r="AU297" s="23">
        <f ca="1"/>
        <v>4089.2175224356752</v>
      </c>
      <c r="AV297" s="23">
        <f ca="1"/>
        <v>4089.2175224356752</v>
      </c>
      <c r="AW297" s="23">
        <f ca="1"/>
        <v>4089.2175224356752</v>
      </c>
      <c r="AX297" s="23">
        <f ca="1"/>
        <v>4089.2175224356752</v>
      </c>
      <c r="AY297" s="23">
        <f ca="1"/>
        <v>4089.2175224356752</v>
      </c>
      <c r="AZ297" s="23">
        <f ca="1"/>
        <v>4089.2175224356752</v>
      </c>
      <c r="BA297" s="23">
        <f ca="1"/>
        <v>4089.2175224356752</v>
      </c>
      <c r="BB297" s="23">
        <f ca="1"/>
        <v>4089.2175224356752</v>
      </c>
      <c r="BC297" s="23">
        <f ca="1"/>
        <v>4089.2175224356752</v>
      </c>
      <c r="BD297" s="23">
        <f ca="1"/>
        <v>4089.2175224356752</v>
      </c>
      <c r="BE297" s="23">
        <f ca="1"/>
        <v>4089.2175224356752</v>
      </c>
      <c r="BF297" s="23">
        <f ca="1"/>
        <v>4089.2175224356752</v>
      </c>
      <c r="BG297" s="23">
        <f ca="1"/>
        <v>4089.2175224356752</v>
      </c>
      <c r="BH297" s="23">
        <f ca="1"/>
        <v>4089.2175224356752</v>
      </c>
      <c r="BI297" s="23">
        <f ca="1"/>
        <v>4089.2175224356752</v>
      </c>
      <c r="BJ297" s="23">
        <f ca="1"/>
        <v>4089.2175224356752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19351.241041693156</v>
      </c>
      <c r="F298" s="23">
        <f ca="1"/>
        <v>15749.732492334369</v>
      </c>
      <c r="G298" s="23">
        <f ca="1"/>
        <v>16478.223230146239</v>
      </c>
      <c r="H298" s="23">
        <f ca="1"/>
        <v>16940.868591184088</v>
      </c>
      <c r="I298" s="23">
        <f ca="1"/>
        <v>17469.013262994682</v>
      </c>
      <c r="J298" s="23">
        <f ca="1"/>
        <v>17891.026858290948</v>
      </c>
      <c r="K298" s="23">
        <f ca="1"/>
        <v>18166.060924517296</v>
      </c>
      <c r="L298" s="23">
        <f ca="1"/>
        <v>18821.094454083337</v>
      </c>
      <c r="M298" s="23">
        <f ca="1"/>
        <v>19274.140419263142</v>
      </c>
      <c r="N298" s="23">
        <f ca="1"/>
        <v>19512.54888379902</v>
      </c>
      <c r="O298" s="23">
        <f ca="1"/>
        <v>19954.66773039765</v>
      </c>
      <c r="P298" s="23">
        <f ca="1"/>
        <v>19825.992230069514</v>
      </c>
      <c r="Q298" s="23">
        <f ca="1"/>
        <v>19825.992230069514</v>
      </c>
      <c r="R298" s="23">
        <f ca="1"/>
        <v>19825.992230069514</v>
      </c>
      <c r="S298" s="23">
        <f ca="1"/>
        <v>19825.992230069514</v>
      </c>
      <c r="T298" s="23">
        <f ca="1"/>
        <v>19825.992230069514</v>
      </c>
      <c r="U298" s="23">
        <f ca="1"/>
        <v>19825.992230069514</v>
      </c>
      <c r="V298" s="23">
        <f ca="1"/>
        <v>19825.992230069514</v>
      </c>
      <c r="W298" s="23">
        <f ca="1"/>
        <v>19825.992230069514</v>
      </c>
      <c r="X298" s="23">
        <f ca="1"/>
        <v>19825.992230069514</v>
      </c>
      <c r="Y298" s="23">
        <f ca="1"/>
        <v>19825.992230069514</v>
      </c>
      <c r="Z298" s="23">
        <f ca="1"/>
        <v>19825.992230069514</v>
      </c>
      <c r="AA298" s="23">
        <f ca="1"/>
        <v>19825.992230069514</v>
      </c>
      <c r="AB298" s="23">
        <f ca="1"/>
        <v>19825.992230069514</v>
      </c>
      <c r="AC298" s="23">
        <f ca="1"/>
        <v>19825.992230069514</v>
      </c>
      <c r="AD298" s="23">
        <f ca="1"/>
        <v>19825.992230069514</v>
      </c>
      <c r="AE298" s="23">
        <f ca="1"/>
        <v>19825.992230069514</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7792.5992836615551</v>
      </c>
      <c r="AK298" s="23">
        <f ca="1"/>
        <v>6533.6575835026324</v>
      </c>
      <c r="AL298" s="23">
        <f ca="1"/>
        <v>6797.7447995808716</v>
      </c>
      <c r="AM298" s="23">
        <f ca="1"/>
        <v>7012.1101829125291</v>
      </c>
      <c r="AN298" s="23">
        <f ca="1"/>
        <v>7218.2972500373007</v>
      </c>
      <c r="AO298" s="23">
        <f ca="1"/>
        <v>7396.7981301489772</v>
      </c>
      <c r="AP298" s="23">
        <f ca="1"/>
        <v>7486.3496294831584</v>
      </c>
      <c r="AQ298" s="23">
        <f ca="1"/>
        <v>7618.3210792582931</v>
      </c>
      <c r="AR298" s="23">
        <f ca="1"/>
        <v>7769.3010251202786</v>
      </c>
      <c r="AS298" s="23">
        <f ca="1"/>
        <v>7923.4030907341057</v>
      </c>
      <c r="AT298" s="23">
        <f ca="1"/>
        <v>8117.2424246597948</v>
      </c>
      <c r="AU298" s="23">
        <f ca="1"/>
        <v>8147.5040544999038</v>
      </c>
      <c r="AV298" s="23">
        <f ca="1"/>
        <v>8147.5040544999038</v>
      </c>
      <c r="AW298" s="23">
        <f ca="1"/>
        <v>8147.5040544999038</v>
      </c>
      <c r="AX298" s="23">
        <f ca="1"/>
        <v>8147.5040544999038</v>
      </c>
      <c r="AY298" s="23">
        <f ca="1"/>
        <v>8147.5040544999038</v>
      </c>
      <c r="AZ298" s="23">
        <f ca="1"/>
        <v>8147.5040544999038</v>
      </c>
      <c r="BA298" s="23">
        <f ca="1"/>
        <v>8147.5040544999038</v>
      </c>
      <c r="BB298" s="23">
        <f ca="1"/>
        <v>8147.5040544999038</v>
      </c>
      <c r="BC298" s="23">
        <f ca="1"/>
        <v>8147.5040544999038</v>
      </c>
      <c r="BD298" s="23">
        <f ca="1"/>
        <v>8147.5040544999038</v>
      </c>
      <c r="BE298" s="23">
        <f ca="1"/>
        <v>8147.5040544999038</v>
      </c>
      <c r="BF298" s="23">
        <f ca="1"/>
        <v>8147.5040544999038</v>
      </c>
      <c r="BG298" s="23">
        <f ca="1"/>
        <v>8147.5040544999038</v>
      </c>
      <c r="BH298" s="23">
        <f ca="1"/>
        <v>8147.5040544999038</v>
      </c>
      <c r="BI298" s="23">
        <f ca="1"/>
        <v>8147.5040544999038</v>
      </c>
      <c r="BJ298" s="23">
        <f ca="1"/>
        <v>8147.5040544999038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22156.134480063614</v>
      </c>
      <c r="F299" s="23">
        <f ca="1"/>
        <v>18032.600099050585</v>
      </c>
      <c r="G299" s="23">
        <f ca="1"/>
        <v>18866.682973614803</v>
      </c>
      <c r="H299" s="23">
        <f ca="1"/>
        <v>19396.387131278239</v>
      </c>
      <c r="I299" s="23">
        <f ca="1"/>
        <v>20001.084491429603</v>
      </c>
      <c r="J299" s="23">
        <f ca="1"/>
        <v>20484.267453682714</v>
      </c>
      <c r="K299" s="23">
        <f ca="1"/>
        <v>20799.166727831616</v>
      </c>
      <c r="L299" s="23">
        <f ca="1"/>
        <v>21549.145033550973</v>
      </c>
      <c r="M299" s="23">
        <f ca="1"/>
        <v>22067.858397130454</v>
      </c>
      <c r="N299" s="23">
        <f ca="1"/>
        <v>22340.823319124949</v>
      </c>
      <c r="O299" s="23">
        <f ca="1"/>
        <v>22847.025717219454</v>
      </c>
      <c r="P299" s="23">
        <f ca="1"/>
        <v>22699.699161603865</v>
      </c>
      <c r="Q299" s="23">
        <f ca="1"/>
        <v>22699.699161603865</v>
      </c>
      <c r="R299" s="23">
        <f ca="1"/>
        <v>22699.699161603865</v>
      </c>
      <c r="S299" s="23">
        <f ca="1"/>
        <v>22699.699161603865</v>
      </c>
      <c r="T299" s="23">
        <f ca="1"/>
        <v>22699.699161603865</v>
      </c>
      <c r="U299" s="23">
        <f ca="1"/>
        <v>22699.699161603865</v>
      </c>
      <c r="V299" s="23">
        <f ca="1"/>
        <v>22699.699161603865</v>
      </c>
      <c r="W299" s="23">
        <f ca="1"/>
        <v>22699.699161603865</v>
      </c>
      <c r="X299" s="23">
        <f ca="1"/>
        <v>22699.699161603865</v>
      </c>
      <c r="Y299" s="23">
        <f ca="1"/>
        <v>22699.699161603865</v>
      </c>
      <c r="Z299" s="23">
        <f ca="1"/>
        <v>22699.699161603865</v>
      </c>
      <c r="AA299" s="23">
        <f ca="1"/>
        <v>22699.699161603865</v>
      </c>
      <c r="AB299" s="23">
        <f ca="1"/>
        <v>22699.699161603865</v>
      </c>
      <c r="AC299" s="23">
        <f ca="1"/>
        <v>22699.699161603865</v>
      </c>
      <c r="AD299" s="23">
        <f ca="1"/>
        <v>22699.699161603865</v>
      </c>
      <c r="AE299" s="23">
        <f ca="1"/>
        <v>22699.699161603865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13270.278866406274</v>
      </c>
      <c r="AK299" s="23">
        <f ca="1"/>
        <v>11126.384790820426</v>
      </c>
      <c r="AL299" s="23">
        <f ca="1"/>
        <v>11576.107774749409</v>
      </c>
      <c r="AM299" s="23">
        <f ca="1"/>
        <v>11941.157780859634</v>
      </c>
      <c r="AN299" s="23">
        <f ca="1"/>
        <v>12292.280657808913</v>
      </c>
      <c r="AO299" s="23">
        <f ca="1"/>
        <v>12596.255797650554</v>
      </c>
      <c r="AP299" s="23">
        <f ca="1"/>
        <v>12748.756051521043</v>
      </c>
      <c r="AQ299" s="23">
        <f ca="1"/>
        <v>12973.494662755915</v>
      </c>
      <c r="AR299" s="23">
        <f ca="1"/>
        <v>13230.603479967169</v>
      </c>
      <c r="AS299" s="23">
        <f ca="1"/>
        <v>13493.029059692837</v>
      </c>
      <c r="AT299" s="23">
        <f ca="1"/>
        <v>13823.124567345283</v>
      </c>
      <c r="AU299" s="23">
        <f ca="1"/>
        <v>13874.658112483707</v>
      </c>
      <c r="AV299" s="23">
        <f ca="1"/>
        <v>13874.658112483707</v>
      </c>
      <c r="AW299" s="23">
        <f ca="1"/>
        <v>13874.658112483707</v>
      </c>
      <c r="AX299" s="23">
        <f ca="1"/>
        <v>13874.658112483707</v>
      </c>
      <c r="AY299" s="23">
        <f ca="1"/>
        <v>13874.658112483707</v>
      </c>
      <c r="AZ299" s="23">
        <f ca="1"/>
        <v>13874.658112483707</v>
      </c>
      <c r="BA299" s="23">
        <f ca="1"/>
        <v>13874.658112483707</v>
      </c>
      <c r="BB299" s="23">
        <f ca="1"/>
        <v>13874.658112483707</v>
      </c>
      <c r="BC299" s="23">
        <f ca="1"/>
        <v>13874.658112483707</v>
      </c>
      <c r="BD299" s="23">
        <f ca="1"/>
        <v>13874.658112483707</v>
      </c>
      <c r="BE299" s="23">
        <f ca="1"/>
        <v>13874.658112483707</v>
      </c>
      <c r="BF299" s="23">
        <f ca="1"/>
        <v>13874.658112483707</v>
      </c>
      <c r="BG299" s="23">
        <f ca="1"/>
        <v>13874.658112483707</v>
      </c>
      <c r="BH299" s="23">
        <f ca="1"/>
        <v>13874.658112483707</v>
      </c>
      <c r="BI299" s="23">
        <f ca="1"/>
        <v>13874.658112483707</v>
      </c>
      <c r="BJ299" s="23">
        <f ca="1"/>
        <v>13874.658112483707</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13438.612199898205</v>
      </c>
      <c r="F300" s="23">
        <f ca="1"/>
        <v>10937.518000039281</v>
      </c>
      <c r="G300" s="23">
        <f ca="1"/>
        <v>11443.423770918711</v>
      </c>
      <c r="H300" s="23">
        <f ca="1"/>
        <v>11764.711257321989</v>
      </c>
      <c r="I300" s="23">
        <f ca="1"/>
        <v>12131.48522363315</v>
      </c>
      <c r="J300" s="23">
        <f ca="1"/>
        <v>12424.555680357464</v>
      </c>
      <c r="K300" s="23">
        <f ca="1"/>
        <v>12615.555118058313</v>
      </c>
      <c r="L300" s="23">
        <f ca="1"/>
        <v>13070.44798838134</v>
      </c>
      <c r="M300" s="23">
        <f ca="1"/>
        <v>13385.069103464473</v>
      </c>
      <c r="N300" s="23">
        <f ca="1"/>
        <v>13550.633621686737</v>
      </c>
      <c r="O300" s="23">
        <f ca="1"/>
        <v>13857.666318602876</v>
      </c>
      <c r="P300" s="23">
        <f ca="1"/>
        <v>13768.306667466702</v>
      </c>
      <c r="Q300" s="23">
        <f ca="1"/>
        <v>13768.306667466702</v>
      </c>
      <c r="R300" s="23">
        <f ca="1"/>
        <v>13768.306667466702</v>
      </c>
      <c r="S300" s="23">
        <f ca="1"/>
        <v>13768.306667466702</v>
      </c>
      <c r="T300" s="23">
        <f ca="1"/>
        <v>13768.306667466702</v>
      </c>
      <c r="U300" s="23">
        <f ca="1"/>
        <v>13768.306667466702</v>
      </c>
      <c r="V300" s="23">
        <f ca="1"/>
        <v>13768.306667466702</v>
      </c>
      <c r="W300" s="23">
        <f ca="1"/>
        <v>13768.306667466702</v>
      </c>
      <c r="X300" s="23">
        <f ca="1"/>
        <v>13768.306667466702</v>
      </c>
      <c r="Y300" s="23">
        <f ca="1"/>
        <v>13768.306667466702</v>
      </c>
      <c r="Z300" s="23">
        <f ca="1"/>
        <v>13768.306667466702</v>
      </c>
      <c r="AA300" s="23">
        <f ca="1"/>
        <v>13768.306667466702</v>
      </c>
      <c r="AB300" s="23">
        <f ca="1"/>
        <v>13768.306667466702</v>
      </c>
      <c r="AC300" s="23">
        <f ca="1"/>
        <v>13768.306667466702</v>
      </c>
      <c r="AD300" s="23">
        <f ca="1"/>
        <v>13768.306667466702</v>
      </c>
      <c r="AE300" s="23">
        <f ca="1"/>
        <v>13768.306667466702</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16065.932690515863</v>
      </c>
      <c r="AK300" s="23">
        <f ca="1"/>
        <v>13470.383775477454</v>
      </c>
      <c r="AL300" s="23">
        <f ca="1"/>
        <v>14014.850041930345</v>
      </c>
      <c r="AM300" s="23">
        <f ca="1"/>
        <v>14456.805247686134</v>
      </c>
      <c r="AN300" s="23">
        <f ca="1"/>
        <v>14881.899291598647</v>
      </c>
      <c r="AO300" s="23">
        <f ca="1"/>
        <v>15249.912969792626</v>
      </c>
      <c r="AP300" s="23">
        <f ca="1"/>
        <v>15434.540500128267</v>
      </c>
      <c r="AQ300" s="23">
        <f ca="1"/>
        <v>15706.624865303122</v>
      </c>
      <c r="AR300" s="23">
        <f ca="1"/>
        <v>16017.898877932277</v>
      </c>
      <c r="AS300" s="23">
        <f ca="1"/>
        <v>16335.60973710761</v>
      </c>
      <c r="AT300" s="23">
        <f ca="1"/>
        <v>16735.246569217532</v>
      </c>
      <c r="AU300" s="23">
        <f ca="1"/>
        <v>16797.636702524636</v>
      </c>
      <c r="AV300" s="23">
        <f ca="1"/>
        <v>16797.636702524636</v>
      </c>
      <c r="AW300" s="23">
        <f ca="1"/>
        <v>16797.636702524636</v>
      </c>
      <c r="AX300" s="23">
        <f ca="1"/>
        <v>16797.636702524636</v>
      </c>
      <c r="AY300" s="23">
        <f ca="1"/>
        <v>16797.636702524636</v>
      </c>
      <c r="AZ300" s="23">
        <f ca="1"/>
        <v>16797.636702524636</v>
      </c>
      <c r="BA300" s="23">
        <f ca="1"/>
        <v>16797.636702524636</v>
      </c>
      <c r="BB300" s="23">
        <f ca="1"/>
        <v>16797.636702524636</v>
      </c>
      <c r="BC300" s="23">
        <f ca="1"/>
        <v>16797.636702524636</v>
      </c>
      <c r="BD300" s="23">
        <f ca="1"/>
        <v>16797.636702524636</v>
      </c>
      <c r="BE300" s="23">
        <f ca="1"/>
        <v>16797.636702524636</v>
      </c>
      <c r="BF300" s="23">
        <f ca="1"/>
        <v>16797.636702524636</v>
      </c>
      <c r="BG300" s="23">
        <f ca="1"/>
        <v>16797.636702524636</v>
      </c>
      <c r="BH300" s="23">
        <f ca="1"/>
        <v>16797.636702524636</v>
      </c>
      <c r="BI300" s="23">
        <f ca="1"/>
        <v>16797.636702524636</v>
      </c>
      <c r="BJ300" s="23">
        <f ca="1"/>
        <v>16797.636702524636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5569.5281234453942</v>
      </c>
      <c r="F301" s="23">
        <f ca="1"/>
        <v>4532.9691188179713</v>
      </c>
      <c r="G301" s="23">
        <f ca="1"/>
        <v>4742.6378239501601</v>
      </c>
      <c r="H301" s="23">
        <f ca="1"/>
        <v>4875.7929194776352</v>
      </c>
      <c r="I301" s="23">
        <f ca="1"/>
        <v>5027.7995322090528</v>
      </c>
      <c r="J301" s="23">
        <f ca="1"/>
        <v>5149.2602996303667</v>
      </c>
      <c r="K301" s="23">
        <f ca="1"/>
        <v>5228.4185284722689</v>
      </c>
      <c r="L301" s="23">
        <f ca="1"/>
        <v>5416.9453344201402</v>
      </c>
      <c r="M301" s="23">
        <f ca="1"/>
        <v>5547.3376042929567</v>
      </c>
      <c r="N301" s="23">
        <f ca="1"/>
        <v>5615.9545289252919</v>
      </c>
      <c r="O301" s="23">
        <f ca="1"/>
        <v>5743.2018380116178</v>
      </c>
      <c r="P301" s="23">
        <f ca="1"/>
        <v>5706.1674268163943</v>
      </c>
      <c r="Q301" s="23">
        <f ca="1"/>
        <v>5706.1674268163943</v>
      </c>
      <c r="R301" s="23">
        <f ca="1"/>
        <v>5706.1674268163943</v>
      </c>
      <c r="S301" s="23">
        <f ca="1"/>
        <v>5706.1674268163943</v>
      </c>
      <c r="T301" s="23">
        <f ca="1"/>
        <v>5706.1674268163943</v>
      </c>
      <c r="U301" s="23">
        <f ca="1"/>
        <v>5706.1674268163943</v>
      </c>
      <c r="V301" s="23">
        <f ca="1"/>
        <v>5706.1674268163943</v>
      </c>
      <c r="W301" s="23">
        <f ca="1"/>
        <v>5706.1674268163943</v>
      </c>
      <c r="X301" s="23">
        <f ca="1"/>
        <v>5706.1674268163943</v>
      </c>
      <c r="Y301" s="23">
        <f ca="1"/>
        <v>5706.1674268163943</v>
      </c>
      <c r="Z301" s="23">
        <f ca="1"/>
        <v>5706.1674268163943</v>
      </c>
      <c r="AA301" s="23">
        <f ca="1"/>
        <v>5706.1674268163943</v>
      </c>
      <c r="AB301" s="23">
        <f ca="1"/>
        <v>5706.1674268163943</v>
      </c>
      <c r="AC301" s="23">
        <f ca="1"/>
        <v>5706.1674268163943</v>
      </c>
      <c r="AD301" s="23">
        <f ca="1"/>
        <v>5706.1674268163943</v>
      </c>
      <c r="AE301" s="23">
        <f ca="1"/>
        <v>5706.1674268163943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24543.662144158989</v>
      </c>
      <c r="AK301" s="23">
        <f ca="1"/>
        <v>20578.484592596888</v>
      </c>
      <c r="AL301" s="23">
        <f ca="1"/>
        <v>21410.256787223356</v>
      </c>
      <c r="AM301" s="23">
        <f ca="1"/>
        <v>22085.42451398258</v>
      </c>
      <c r="AN301" s="23">
        <f ca="1"/>
        <v>22734.833720050156</v>
      </c>
      <c r="AO301" s="23">
        <f ca="1"/>
        <v>23297.042186624542</v>
      </c>
      <c r="AP301" s="23">
        <f ca="1"/>
        <v>23579.094639747505</v>
      </c>
      <c r="AQ301" s="23">
        <f ca="1"/>
        <v>23994.753466545768</v>
      </c>
      <c r="AR301" s="23">
        <f ca="1"/>
        <v>24470.281675669699</v>
      </c>
      <c r="AS301" s="23">
        <f ca="1"/>
        <v>24955.643349799775</v>
      </c>
      <c r="AT301" s="23">
        <f ca="1"/>
        <v>25566.161990492088</v>
      </c>
      <c r="AU301" s="23">
        <f ca="1"/>
        <v>25661.474374934143</v>
      </c>
      <c r="AV301" s="23">
        <f ca="1"/>
        <v>25661.474374934143</v>
      </c>
      <c r="AW301" s="23">
        <f ca="1"/>
        <v>25661.474374934143</v>
      </c>
      <c r="AX301" s="23">
        <f ca="1"/>
        <v>25661.474374934143</v>
      </c>
      <c r="AY301" s="23">
        <f ca="1"/>
        <v>25661.474374934143</v>
      </c>
      <c r="AZ301" s="23">
        <f ca="1"/>
        <v>25661.474374934143</v>
      </c>
      <c r="BA301" s="23">
        <f ca="1"/>
        <v>25661.474374934143</v>
      </c>
      <c r="BB301" s="23">
        <f ca="1"/>
        <v>25661.474374934143</v>
      </c>
      <c r="BC301" s="23">
        <f ca="1"/>
        <v>25661.474374934143</v>
      </c>
      <c r="BD301" s="23">
        <f ca="1"/>
        <v>25661.474374934143</v>
      </c>
      <c r="BE301" s="23">
        <f ca="1"/>
        <v>25661.474374934143</v>
      </c>
      <c r="BF301" s="23">
        <f ca="1"/>
        <v>25661.474374934143</v>
      </c>
      <c r="BG301" s="23">
        <f ca="1"/>
        <v>25661.474374934143</v>
      </c>
      <c r="BH301" s="23">
        <f ca="1"/>
        <v>25661.474374934143</v>
      </c>
      <c r="BI301" s="23">
        <f ca="1"/>
        <v>25661.474374934143</v>
      </c>
      <c r="BJ301" s="23">
        <f ca="1"/>
        <v>25661.474374934143</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3324.6519696864248</v>
      </c>
      <c r="F302" s="23">
        <f ca="1"/>
        <v>2705.8925595447104</v>
      </c>
      <c r="G302" s="23">
        <f ca="1"/>
        <v>2831.0513625975104</v>
      </c>
      <c r="H302" s="23">
        <f ca="1"/>
        <v>2910.536435804278</v>
      </c>
      <c r="I302" s="23">
        <f ca="1"/>
        <v>3001.2746587240031</v>
      </c>
      <c r="J302" s="23">
        <f ca="1"/>
        <v>3073.7789662158716</v>
      </c>
      <c r="K302" s="23">
        <f ca="1"/>
        <v>3121.0313645525043</v>
      </c>
      <c r="L302" s="23">
        <f ca="1"/>
        <v>3233.5698063811346</v>
      </c>
      <c r="M302" s="23">
        <f ca="1"/>
        <v>3311.4056494285292</v>
      </c>
      <c r="N302" s="23">
        <f ca="1"/>
        <v>3352.3655635498703</v>
      </c>
      <c r="O302" s="23">
        <f ca="1"/>
        <v>3428.324066211931</v>
      </c>
      <c r="P302" s="23">
        <f ca="1"/>
        <v>3406.2168920676672</v>
      </c>
      <c r="Q302" s="23">
        <f ca="1"/>
        <v>3406.2168920676672</v>
      </c>
      <c r="R302" s="23">
        <f ca="1"/>
        <v>3406.2168920676672</v>
      </c>
      <c r="S302" s="23">
        <f ca="1"/>
        <v>3406.2168920676672</v>
      </c>
      <c r="T302" s="23">
        <f ca="1"/>
        <v>3406.2168920676672</v>
      </c>
      <c r="U302" s="23">
        <f ca="1"/>
        <v>3406.2168920676672</v>
      </c>
      <c r="V302" s="23">
        <f ca="1"/>
        <v>3406.2168920676672</v>
      </c>
      <c r="W302" s="23">
        <f ca="1"/>
        <v>3406.2168920676672</v>
      </c>
      <c r="X302" s="23">
        <f ca="1"/>
        <v>3406.2168920676672</v>
      </c>
      <c r="Y302" s="23">
        <f ca="1"/>
        <v>3406.2168920676672</v>
      </c>
      <c r="Z302" s="23">
        <f ca="1"/>
        <v>3406.2168920676672</v>
      </c>
      <c r="AA302" s="23">
        <f ca="1"/>
        <v>3406.2168920676672</v>
      </c>
      <c r="AB302" s="23">
        <f ca="1"/>
        <v>3406.2168920676672</v>
      </c>
      <c r="AC302" s="23">
        <f ca="1"/>
        <v>3406.2168920676672</v>
      </c>
      <c r="AD302" s="23">
        <f ca="1"/>
        <v>3406.2168920676672</v>
      </c>
      <c r="AE302" s="23">
        <f ca="1"/>
        <v>3406.2168920676672</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20871.256856215528</v>
      </c>
      <c r="AK302" s="23">
        <f ca="1"/>
        <v>17499.378663260224</v>
      </c>
      <c r="AL302" s="23">
        <f ca="1"/>
        <v>18206.694915331376</v>
      </c>
      <c r="AM302" s="23">
        <f ca="1"/>
        <v>18780.839024855493</v>
      </c>
      <c r="AN302" s="23">
        <f ca="1"/>
        <v>19333.078795148005</v>
      </c>
      <c r="AO302" s="23">
        <f ca="1"/>
        <v>19811.165449197124</v>
      </c>
      <c r="AP302" s="23">
        <f ca="1"/>
        <v>20051.015116352686</v>
      </c>
      <c r="AQ302" s="23">
        <f ca="1"/>
        <v>20404.479977778199</v>
      </c>
      <c r="AR302" s="23">
        <f ca="1"/>
        <v>20808.856119232041</v>
      </c>
      <c r="AS302" s="23">
        <f ca="1"/>
        <v>21221.594369515624</v>
      </c>
      <c r="AT302" s="23">
        <f ca="1"/>
        <v>21740.762670095792</v>
      </c>
      <c r="AU302" s="23">
        <f ca="1"/>
        <v>21821.813706635661</v>
      </c>
      <c r="AV302" s="23">
        <f ca="1"/>
        <v>21821.813706635661</v>
      </c>
      <c r="AW302" s="23">
        <f ca="1"/>
        <v>21821.813706635661</v>
      </c>
      <c r="AX302" s="23">
        <f ca="1"/>
        <v>21821.813706635661</v>
      </c>
      <c r="AY302" s="23">
        <f ca="1"/>
        <v>21821.813706635661</v>
      </c>
      <c r="AZ302" s="23">
        <f ca="1"/>
        <v>21821.813706635661</v>
      </c>
      <c r="BA302" s="23">
        <f ca="1"/>
        <v>21821.813706635661</v>
      </c>
      <c r="BB302" s="23">
        <f ca="1"/>
        <v>21821.813706635661</v>
      </c>
      <c r="BC302" s="23">
        <f ca="1"/>
        <v>21821.813706635661</v>
      </c>
      <c r="BD302" s="23">
        <f ca="1"/>
        <v>21821.813706635661</v>
      </c>
      <c r="BE302" s="23">
        <f ca="1"/>
        <v>21821.813706635661</v>
      </c>
      <c r="BF302" s="23">
        <f ca="1"/>
        <v>21821.813706635661</v>
      </c>
      <c r="BG302" s="23">
        <f ca="1"/>
        <v>21821.813706635661</v>
      </c>
      <c r="BH302" s="23">
        <f ca="1"/>
        <v>21821.813706635661</v>
      </c>
      <c r="BI302" s="23">
        <f ca="1"/>
        <v>21821.813706635661</v>
      </c>
      <c r="BJ302" s="23">
        <f ca="1"/>
        <v>21821.813706635661</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3536.761520617079</v>
      </c>
      <c r="F303" s="23">
        <f ca="1"/>
        <v>2878.5258639942463</v>
      </c>
      <c r="G303" s="23">
        <f ca="1"/>
        <v>3011.6696765315287</v>
      </c>
      <c r="H303" s="23">
        <f ca="1"/>
        <v>3096.2258198344443</v>
      </c>
      <c r="I303" s="23">
        <f ca="1"/>
        <v>3192.7530528193538</v>
      </c>
      <c r="J303" s="23">
        <f ca="1"/>
        <v>3269.8830643677243</v>
      </c>
      <c r="K303" s="23">
        <f ca="1"/>
        <v>3320.1501196016707</v>
      </c>
      <c r="L303" s="23">
        <f ca="1"/>
        <v>3439.8684041856791</v>
      </c>
      <c r="M303" s="23">
        <f ca="1"/>
        <v>3522.6700980546402</v>
      </c>
      <c r="N303" s="23">
        <f ca="1"/>
        <v>3566.2432147215864</v>
      </c>
      <c r="O303" s="23">
        <f ca="1"/>
        <v>3647.0477957208432</v>
      </c>
      <c r="P303" s="23">
        <f ca="1"/>
        <v>3623.5302054419471</v>
      </c>
      <c r="Q303" s="23">
        <f ca="1"/>
        <v>3623.5302054419471</v>
      </c>
      <c r="R303" s="23">
        <f ca="1"/>
        <v>3623.5302054419471</v>
      </c>
      <c r="S303" s="23">
        <f ca="1"/>
        <v>3623.5302054419471</v>
      </c>
      <c r="T303" s="23">
        <f ca="1"/>
        <v>3623.5302054419471</v>
      </c>
      <c r="U303" s="23">
        <f ca="1"/>
        <v>3623.5302054419471</v>
      </c>
      <c r="V303" s="23">
        <f ca="1"/>
        <v>3623.5302054419471</v>
      </c>
      <c r="W303" s="23">
        <f ca="1"/>
        <v>3623.5302054419471</v>
      </c>
      <c r="X303" s="23">
        <f ca="1"/>
        <v>3623.5302054419471</v>
      </c>
      <c r="Y303" s="23">
        <f ca="1"/>
        <v>3623.5302054419471</v>
      </c>
      <c r="Z303" s="23">
        <f ca="1"/>
        <v>3623.5302054419471</v>
      </c>
      <c r="AA303" s="23">
        <f ca="1"/>
        <v>3623.5302054419471</v>
      </c>
      <c r="AB303" s="23">
        <f ca="1"/>
        <v>3623.5302054419471</v>
      </c>
      <c r="AC303" s="23">
        <f ca="1"/>
        <v>3623.5302054419471</v>
      </c>
      <c r="AD303" s="23">
        <f ca="1"/>
        <v>3623.5302054419471</v>
      </c>
      <c r="AE303" s="23">
        <f ca="1"/>
        <v>3623.5302054419471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5536.8468594463957</v>
      </c>
      <c r="AK303" s="23">
        <f ca="1"/>
        <v>4642.3356514383104</v>
      </c>
      <c r="AL303" s="23">
        <f ca="1"/>
        <v>4829.9765681255694</v>
      </c>
      <c r="AM303" s="23">
        <f ca="1"/>
        <v>4982.2888141770836</v>
      </c>
      <c r="AN303" s="23">
        <f ca="1"/>
        <v>5128.790151344755</v>
      </c>
      <c r="AO303" s="23">
        <f ca="1"/>
        <v>5255.619724055744</v>
      </c>
      <c r="AP303" s="23">
        <f ca="1"/>
        <v>5319.2484209511131</v>
      </c>
      <c r="AQ303" s="23">
        <f ca="1"/>
        <v>5413.0176089492797</v>
      </c>
      <c r="AR303" s="23">
        <f ca="1"/>
        <v>5520.2928336407431</v>
      </c>
      <c r="AS303" s="23">
        <f ca="1"/>
        <v>5629.7864065769363</v>
      </c>
      <c r="AT303" s="23">
        <f ca="1"/>
        <v>5767.514354366308</v>
      </c>
      <c r="AU303" s="23">
        <f ca="1"/>
        <v>5789.0160387263959</v>
      </c>
      <c r="AV303" s="23">
        <f ca="1"/>
        <v>5789.0160387263959</v>
      </c>
      <c r="AW303" s="23">
        <f ca="1"/>
        <v>5789.0160387263959</v>
      </c>
      <c r="AX303" s="23">
        <f ca="1"/>
        <v>5789.0160387263959</v>
      </c>
      <c r="AY303" s="23">
        <f ca="1"/>
        <v>5789.0160387263959</v>
      </c>
      <c r="AZ303" s="23">
        <f ca="1"/>
        <v>5789.0160387263959</v>
      </c>
      <c r="BA303" s="23">
        <f ca="1"/>
        <v>5789.0160387263959</v>
      </c>
      <c r="BB303" s="23">
        <f ca="1"/>
        <v>5789.0160387263959</v>
      </c>
      <c r="BC303" s="23">
        <f ca="1"/>
        <v>5789.0160387263959</v>
      </c>
      <c r="BD303" s="23">
        <f ca="1"/>
        <v>5789.0160387263959</v>
      </c>
      <c r="BE303" s="23">
        <f ca="1"/>
        <v>5789.0160387263959</v>
      </c>
      <c r="BF303" s="23">
        <f ca="1"/>
        <v>5789.0160387263959</v>
      </c>
      <c r="BG303" s="23">
        <f ca="1"/>
        <v>5789.0160387263959</v>
      </c>
      <c r="BH303" s="23">
        <f ca="1"/>
        <v>5789.0160387263959</v>
      </c>
      <c r="BI303" s="23">
        <f ca="1"/>
        <v>5789.0160387263959</v>
      </c>
      <c r="BJ303" s="23">
        <f ca="1"/>
        <v>5789.0160387263959</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3663.5465496436204</v>
      </c>
      <c r="F304" s="23">
        <f ca="1"/>
        <v>2981.7146097133764</v>
      </c>
      <c r="G304" s="23">
        <f ca="1"/>
        <v>3119.6313316025735</v>
      </c>
      <c r="H304" s="23">
        <f ca="1"/>
        <v>3207.2186244530453</v>
      </c>
      <c r="I304" s="23">
        <f ca="1"/>
        <v>3307.2061439075119</v>
      </c>
      <c r="J304" s="23">
        <f ca="1"/>
        <v>3387.1010947077871</v>
      </c>
      <c r="K304" s="23">
        <f ca="1"/>
        <v>3439.1701119965005</v>
      </c>
      <c r="L304" s="23">
        <f ca="1"/>
        <v>3563.180030635423</v>
      </c>
      <c r="M304" s="23">
        <f ca="1"/>
        <v>3648.949980944471</v>
      </c>
      <c r="N304" s="23">
        <f ca="1"/>
        <v>3694.0850968667232</v>
      </c>
      <c r="O304" s="23">
        <f ca="1"/>
        <v>3777.7863422545024</v>
      </c>
      <c r="P304" s="23">
        <f ca="1"/>
        <v>3753.42569870533</v>
      </c>
      <c r="Q304" s="23">
        <f ca="1"/>
        <v>3753.42569870533</v>
      </c>
      <c r="R304" s="23">
        <f ca="1"/>
        <v>3753.42569870533</v>
      </c>
      <c r="S304" s="23">
        <f ca="1"/>
        <v>3753.42569870533</v>
      </c>
      <c r="T304" s="23">
        <f ca="1"/>
        <v>3753.42569870533</v>
      </c>
      <c r="U304" s="23">
        <f ca="1"/>
        <v>3753.42569870533</v>
      </c>
      <c r="V304" s="23">
        <f ca="1"/>
        <v>3753.42569870533</v>
      </c>
      <c r="W304" s="23">
        <f ca="1"/>
        <v>3753.42569870533</v>
      </c>
      <c r="X304" s="23">
        <f ca="1"/>
        <v>3753.42569870533</v>
      </c>
      <c r="Y304" s="23">
        <f ca="1"/>
        <v>3753.42569870533</v>
      </c>
      <c r="Z304" s="23">
        <f ca="1"/>
        <v>3753.42569870533</v>
      </c>
      <c r="AA304" s="23">
        <f ca="1"/>
        <v>3753.42569870533</v>
      </c>
      <c r="AB304" s="23">
        <f ca="1"/>
        <v>3753.42569870533</v>
      </c>
      <c r="AC304" s="23">
        <f ca="1"/>
        <v>3753.42569870533</v>
      </c>
      <c r="AD304" s="23">
        <f ca="1"/>
        <v>3753.42569870533</v>
      </c>
      <c r="AE304" s="23">
        <f ca="1"/>
        <v>3753.42569870533</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3431.0296932307265</v>
      </c>
      <c r="AK304" s="23">
        <f ca="1"/>
        <v>2876.7260266289941</v>
      </c>
      <c r="AL304" s="23">
        <f ca="1"/>
        <v>2993.0018733630664</v>
      </c>
      <c r="AM304" s="23">
        <f ca="1"/>
        <v>3087.385527473677</v>
      </c>
      <c r="AN304" s="23">
        <f ca="1"/>
        <v>3178.1683232923328</v>
      </c>
      <c r="AO304" s="23">
        <f ca="1"/>
        <v>3256.7610749066835</v>
      </c>
      <c r="AP304" s="23">
        <f ca="1"/>
        <v>3296.1900051139783</v>
      </c>
      <c r="AQ304" s="23">
        <f ca="1"/>
        <v>3354.2961576767761</v>
      </c>
      <c r="AR304" s="23">
        <f ca="1"/>
        <v>3420.7716247806666</v>
      </c>
      <c r="AS304" s="23">
        <f ca="1"/>
        <v>3488.6217404689969</v>
      </c>
      <c r="AT304" s="23">
        <f ca="1"/>
        <v>3573.9679113942143</v>
      </c>
      <c r="AU304" s="23">
        <f ca="1"/>
        <v>3587.2919059648912</v>
      </c>
      <c r="AV304" s="23">
        <f ca="1"/>
        <v>3587.2919059648912</v>
      </c>
      <c r="AW304" s="23">
        <f ca="1"/>
        <v>3587.2919059648912</v>
      </c>
      <c r="AX304" s="23">
        <f ca="1"/>
        <v>3587.2919059648912</v>
      </c>
      <c r="AY304" s="23">
        <f ca="1"/>
        <v>3587.2919059648912</v>
      </c>
      <c r="AZ304" s="23">
        <f ca="1"/>
        <v>3587.2919059648912</v>
      </c>
      <c r="BA304" s="23">
        <f ca="1"/>
        <v>3587.2919059648912</v>
      </c>
      <c r="BB304" s="23">
        <f ca="1"/>
        <v>3587.2919059648912</v>
      </c>
      <c r="BC304" s="23">
        <f ca="1"/>
        <v>3587.2919059648912</v>
      </c>
      <c r="BD304" s="23">
        <f ca="1"/>
        <v>3587.2919059648912</v>
      </c>
      <c r="BE304" s="23">
        <f ca="1"/>
        <v>3587.2919059648912</v>
      </c>
      <c r="BF304" s="23">
        <f ca="1"/>
        <v>3587.2919059648912</v>
      </c>
      <c r="BG304" s="23">
        <f ca="1"/>
        <v>3587.2919059648912</v>
      </c>
      <c r="BH304" s="23">
        <f ca="1"/>
        <v>3587.2919059648912</v>
      </c>
      <c r="BI304" s="23">
        <f ca="1"/>
        <v>3587.2919059648912</v>
      </c>
      <c r="BJ304" s="23">
        <f ca="1"/>
        <v>3587.2919059648912</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2442.5646587340239</v>
      </c>
      <c r="F305" s="23">
        <f ca="1"/>
        <v>1987.9727552050024</v>
      </c>
      <c r="G305" s="23">
        <f ca="1"/>
        <v>2079.9247766056233</v>
      </c>
      <c r="H305" s="23">
        <f ca="1"/>
        <v>2138.3210937184931</v>
      </c>
      <c r="I305" s="23">
        <f ca="1"/>
        <v>2204.9849065087851</v>
      </c>
      <c r="J305" s="23">
        <f ca="1"/>
        <v>2258.2525750348009</v>
      </c>
      <c r="K305" s="23">
        <f ca="1"/>
        <v>2292.9680999287848</v>
      </c>
      <c r="L305" s="23">
        <f ca="1"/>
        <v>2375.6481588540305</v>
      </c>
      <c r="M305" s="23">
        <f ca="1"/>
        <v>2432.8328149154186</v>
      </c>
      <c r="N305" s="23">
        <f ca="1"/>
        <v>2462.9253598102769</v>
      </c>
      <c r="O305" s="23">
        <f ca="1"/>
        <v>2518.7307661578784</v>
      </c>
      <c r="P305" s="23">
        <f ca="1"/>
        <v>2502.4890052873866</v>
      </c>
      <c r="Q305" s="23">
        <f ca="1"/>
        <v>2502.4890052873866</v>
      </c>
      <c r="R305" s="23">
        <f ca="1"/>
        <v>2502.4890052873866</v>
      </c>
      <c r="S305" s="23">
        <f ca="1"/>
        <v>2502.4890052873866</v>
      </c>
      <c r="T305" s="23">
        <f ca="1"/>
        <v>2502.4890052873866</v>
      </c>
      <c r="U305" s="23">
        <f ca="1"/>
        <v>2502.4890052873866</v>
      </c>
      <c r="V305" s="23">
        <f ca="1"/>
        <v>2502.4890052873866</v>
      </c>
      <c r="W305" s="23">
        <f ca="1"/>
        <v>2502.4890052873866</v>
      </c>
      <c r="X305" s="23">
        <f ca="1"/>
        <v>2502.4890052873866</v>
      </c>
      <c r="Y305" s="23">
        <f ca="1"/>
        <v>2502.4890052873866</v>
      </c>
      <c r="Z305" s="23">
        <f ca="1"/>
        <v>2502.4890052873866</v>
      </c>
      <c r="AA305" s="23">
        <f ca="1"/>
        <v>2502.4890052873866</v>
      </c>
      <c r="AB305" s="23">
        <f ca="1"/>
        <v>2502.4890052873866</v>
      </c>
      <c r="AC305" s="23">
        <f ca="1"/>
        <v>2502.4890052873866</v>
      </c>
      <c r="AD305" s="23">
        <f ca="1"/>
        <v>2502.4890052873866</v>
      </c>
      <c r="AE305" s="23">
        <f ca="1"/>
        <v>2502.4890052873866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981.63890890002983</v>
      </c>
      <c r="AK305" s="23">
        <f ca="1"/>
        <v>823.04918653308334</v>
      </c>
      <c r="AL305" s="23">
        <f ca="1"/>
        <v>856.31642859299825</v>
      </c>
      <c r="AM305" s="23">
        <f ca="1"/>
        <v>883.32017834833653</v>
      </c>
      <c r="AN305" s="23">
        <f ca="1"/>
        <v>909.29370017769895</v>
      </c>
      <c r="AO305" s="23">
        <f ca="1"/>
        <v>931.77957463526354</v>
      </c>
      <c r="AP305" s="23">
        <f ca="1"/>
        <v>943.060436501352</v>
      </c>
      <c r="AQ305" s="23">
        <f ca="1"/>
        <v>959.68496770685579</v>
      </c>
      <c r="AR305" s="23">
        <f ca="1"/>
        <v>978.70401179301689</v>
      </c>
      <c r="AS305" s="23">
        <f ca="1"/>
        <v>998.11635137854728</v>
      </c>
      <c r="AT305" s="23">
        <f ca="1"/>
        <v>1022.5344210534086</v>
      </c>
      <c r="AU305" s="23">
        <f ca="1"/>
        <v>1026.3464986691617</v>
      </c>
      <c r="AV305" s="23">
        <f ca="1"/>
        <v>1026.3464986691617</v>
      </c>
      <c r="AW305" s="23">
        <f ca="1"/>
        <v>1026.3464986691617</v>
      </c>
      <c r="AX305" s="23">
        <f ca="1"/>
        <v>1026.3464986691617</v>
      </c>
      <c r="AY305" s="23">
        <f ca="1"/>
        <v>1026.3464986691617</v>
      </c>
      <c r="AZ305" s="23">
        <f ca="1"/>
        <v>1026.3464986691617</v>
      </c>
      <c r="BA305" s="23">
        <f ca="1"/>
        <v>1026.3464986691617</v>
      </c>
      <c r="BB305" s="23">
        <f ca="1"/>
        <v>1026.3464986691617</v>
      </c>
      <c r="BC305" s="23">
        <f ca="1"/>
        <v>1026.3464986691617</v>
      </c>
      <c r="BD305" s="23">
        <f ca="1"/>
        <v>1026.3464986691617</v>
      </c>
      <c r="BE305" s="23">
        <f ca="1"/>
        <v>1026.3464986691617</v>
      </c>
      <c r="BF305" s="23">
        <f ca="1"/>
        <v>1026.3464986691617</v>
      </c>
      <c r="BG305" s="23">
        <f ca="1"/>
        <v>1026.3464986691617</v>
      </c>
      <c r="BH305" s="23">
        <f ca="1"/>
        <v>1026.3464986691617</v>
      </c>
      <c r="BI305" s="23">
        <f ca="1"/>
        <v>1026.3464986691617</v>
      </c>
      <c r="BJ305" s="23">
        <f ca="1"/>
        <v>1026.3464986691617</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194.68412040094088</v>
      </c>
      <c r="F306" s="23">
        <f ca="1"/>
        <v>158.45096499050962</v>
      </c>
      <c r="G306" s="23">
        <f ca="1"/>
        <v>165.77998219439672</v>
      </c>
      <c r="H306" s="23">
        <f ca="1"/>
        <v>170.43444879822698</v>
      </c>
      <c r="I306" s="23">
        <f ca="1"/>
        <v>175.74787446712108</v>
      </c>
      <c r="J306" s="23">
        <f ca="1"/>
        <v>179.99356317620573</v>
      </c>
      <c r="K306" s="23">
        <f ca="1"/>
        <v>182.76055704229452</v>
      </c>
      <c r="L306" s="23">
        <f ca="1"/>
        <v>189.35055435884547</v>
      </c>
      <c r="M306" s="23">
        <f ca="1"/>
        <v>193.90844576447637</v>
      </c>
      <c r="N306" s="23">
        <f ca="1"/>
        <v>196.30696594797803</v>
      </c>
      <c r="O306" s="23">
        <f ca="1"/>
        <v>200.7549245350931</v>
      </c>
      <c r="P306" s="23">
        <f ca="1"/>
        <v>199.4603782812089</v>
      </c>
      <c r="Q306" s="23">
        <f ca="1"/>
        <v>199.4603782812089</v>
      </c>
      <c r="R306" s="23">
        <f ca="1"/>
        <v>199.4603782812089</v>
      </c>
      <c r="S306" s="23">
        <f ca="1"/>
        <v>199.4603782812089</v>
      </c>
      <c r="T306" s="23">
        <f ca="1"/>
        <v>199.4603782812089</v>
      </c>
      <c r="U306" s="23">
        <f ca="1"/>
        <v>199.4603782812089</v>
      </c>
      <c r="V306" s="23">
        <f ca="1"/>
        <v>199.4603782812089</v>
      </c>
      <c r="W306" s="23">
        <f ca="1"/>
        <v>199.4603782812089</v>
      </c>
      <c r="X306" s="23">
        <f ca="1"/>
        <v>199.4603782812089</v>
      </c>
      <c r="Y306" s="23">
        <f ca="1"/>
        <v>199.4603782812089</v>
      </c>
      <c r="Z306" s="23">
        <f ca="1"/>
        <v>199.4603782812089</v>
      </c>
      <c r="AA306" s="23">
        <f ca="1"/>
        <v>199.4603782812089</v>
      </c>
      <c r="AB306" s="23">
        <f ca="1"/>
        <v>199.4603782812089</v>
      </c>
      <c r="AC306" s="23">
        <f ca="1"/>
        <v>199.4603782812089</v>
      </c>
      <c r="AD306" s="23">
        <f ca="1"/>
        <v>199.4603782812089</v>
      </c>
      <c r="AE306" s="23">
        <f ca="1"/>
        <v>199.4603782812089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99564.216548117736</v>
      </c>
      <c r="C308" s="31">
        <f t="shared" ca="1" si="36"/>
        <v>102590.41092357165</v>
      </c>
      <c r="D308" s="31">
        <f t="shared" ca="1" si="36"/>
        <v>114893.50213682873</v>
      </c>
      <c r="E308" s="31">
        <f t="shared" ca="1" si="36"/>
        <v>111097.09418367475</v>
      </c>
      <c r="F308" s="31">
        <f t="shared" ca="1" si="36"/>
        <v>90420.532217992426</v>
      </c>
      <c r="G308" s="31">
        <f t="shared" ca="1" si="36"/>
        <v>94602.858505812706</v>
      </c>
      <c r="H308" s="31">
        <f t="shared" ca="1" si="36"/>
        <v>97258.944238925207</v>
      </c>
      <c r="I308" s="31">
        <f t="shared" ca="1" si="36"/>
        <v>100291.06699634057</v>
      </c>
      <c r="J308" s="31">
        <f t="shared" ca="1" si="36"/>
        <v>102713.88236215639</v>
      </c>
      <c r="K308" s="31">
        <f t="shared" ca="1" si="36"/>
        <v>104292.87595194395</v>
      </c>
      <c r="L308" s="31">
        <f t="shared" ca="1" si="36"/>
        <v>108053.4782601304</v>
      </c>
      <c r="M308" s="31">
        <f t="shared" ca="1" si="36"/>
        <v>110654.45305831888</v>
      </c>
      <c r="N308" s="31">
        <f t="shared" ca="1" si="36"/>
        <v>112023.17600387371</v>
      </c>
      <c r="O308" s="31">
        <f t="shared" ca="1" si="36"/>
        <v>114561.41729987734</v>
      </c>
      <c r="P308" s="31">
        <f t="shared" ca="1" si="36"/>
        <v>113822.68048458539</v>
      </c>
      <c r="Q308" s="31">
        <f t="shared" ca="1" si="36"/>
        <v>113822.68048458539</v>
      </c>
      <c r="R308" s="31">
        <f t="shared" ca="1" si="36"/>
        <v>113822.68048458539</v>
      </c>
      <c r="S308" s="31">
        <f t="shared" ca="1" si="36"/>
        <v>113822.68048458539</v>
      </c>
      <c r="T308" s="31">
        <f t="shared" ca="1" si="36"/>
        <v>113822.68048458539</v>
      </c>
      <c r="U308" s="31">
        <f t="shared" ca="1" si="36"/>
        <v>113822.68048458539</v>
      </c>
      <c r="V308" s="31">
        <f t="shared" ca="1" si="36"/>
        <v>113822.68048458539</v>
      </c>
      <c r="W308" s="31">
        <f t="shared" ca="1" si="36"/>
        <v>113822.68048458539</v>
      </c>
      <c r="X308" s="31">
        <f t="shared" ca="1" si="36"/>
        <v>113822.68048458539</v>
      </c>
      <c r="Y308" s="31">
        <f t="shared" ca="1" si="36"/>
        <v>113822.68048458539</v>
      </c>
      <c r="Z308" s="31">
        <f t="shared" ca="1" si="36"/>
        <v>113822.68048458539</v>
      </c>
      <c r="AA308" s="31">
        <f t="shared" ca="1" si="36"/>
        <v>113822.68048458539</v>
      </c>
      <c r="AB308" s="31">
        <f t="shared" ca="1" si="36"/>
        <v>113822.68048458539</v>
      </c>
      <c r="AC308" s="31">
        <f t="shared" ca="1" si="36"/>
        <v>113822.68048458539</v>
      </c>
      <c r="AD308" s="31">
        <f t="shared" ca="1" si="36"/>
        <v>113822.68048458539</v>
      </c>
      <c r="AE308" s="31">
        <f t="shared" ca="1" si="36"/>
        <v>113822.68048458539</v>
      </c>
      <c r="AF308" s="4" t="s">
        <v>864</v>
      </c>
      <c r="AG308" s="31">
        <f t="shared" ref="AG308:BJ308" ca="1" si="37">PowerFactor*SUM(AG284:AG307)</f>
        <v>93455.914365580291</v>
      </c>
      <c r="AH308" s="31">
        <f t="shared" ca="1" si="37"/>
        <v>96688.108604529785</v>
      </c>
      <c r="AI308" s="31">
        <f t="shared" ca="1" si="37"/>
        <v>106982.80545735371</v>
      </c>
      <c r="AJ308" s="31">
        <f t="shared" ca="1" si="37"/>
        <v>103731.39715643499</v>
      </c>
      <c r="AK308" s="31">
        <f t="shared" ca="1" si="37"/>
        <v>86972.960498490895</v>
      </c>
      <c r="AL308" s="31">
        <f t="shared" ca="1" si="37"/>
        <v>90488.364652838369</v>
      </c>
      <c r="AM308" s="31">
        <f t="shared" ca="1" si="37"/>
        <v>93341.895279209712</v>
      </c>
      <c r="AN308" s="31">
        <f t="shared" ca="1" si="37"/>
        <v>96086.56002711787</v>
      </c>
      <c r="AO308" s="31">
        <f t="shared" ca="1" si="37"/>
        <v>98462.679344129268</v>
      </c>
      <c r="AP308" s="31">
        <f t="shared" ca="1" si="37"/>
        <v>99654.746561401014</v>
      </c>
      <c r="AQ308" s="31">
        <f t="shared" ca="1" si="37"/>
        <v>101411.48810188254</v>
      </c>
      <c r="AR308" s="31">
        <f t="shared" ca="1" si="37"/>
        <v>103421.26175464863</v>
      </c>
      <c r="AS308" s="31">
        <f t="shared" ca="1" si="37"/>
        <v>105472.59558934618</v>
      </c>
      <c r="AT308" s="31">
        <f t="shared" ca="1" si="37"/>
        <v>108052.8931511806</v>
      </c>
      <c r="AU308" s="31">
        <f t="shared" ca="1" si="37"/>
        <v>108455.72165926607</v>
      </c>
      <c r="AV308" s="31">
        <f t="shared" ca="1" si="37"/>
        <v>108455.72165926607</v>
      </c>
      <c r="AW308" s="31">
        <f t="shared" ca="1" si="37"/>
        <v>108455.72165926607</v>
      </c>
      <c r="AX308" s="31">
        <f t="shared" ca="1" si="37"/>
        <v>108455.72165926607</v>
      </c>
      <c r="AY308" s="31">
        <f t="shared" ca="1" si="37"/>
        <v>108455.72165926607</v>
      </c>
      <c r="AZ308" s="31">
        <f t="shared" ca="1" si="37"/>
        <v>108455.72165926607</v>
      </c>
      <c r="BA308" s="31">
        <f t="shared" ca="1" si="37"/>
        <v>108455.72165926607</v>
      </c>
      <c r="BB308" s="31">
        <f t="shared" ca="1" si="37"/>
        <v>108455.72165926607</v>
      </c>
      <c r="BC308" s="31">
        <f t="shared" ca="1" si="37"/>
        <v>108455.72165926607</v>
      </c>
      <c r="BD308" s="31">
        <f t="shared" ca="1" si="37"/>
        <v>108455.72165926607</v>
      </c>
      <c r="BE308" s="31">
        <f t="shared" ca="1" si="37"/>
        <v>108455.72165926607</v>
      </c>
      <c r="BF308" s="31">
        <f t="shared" ca="1" si="37"/>
        <v>108455.72165926607</v>
      </c>
      <c r="BG308" s="31">
        <f t="shared" ca="1" si="37"/>
        <v>108455.72165926607</v>
      </c>
      <c r="BH308" s="31">
        <f t="shared" ca="1" si="37"/>
        <v>108455.72165926607</v>
      </c>
      <c r="BI308" s="31">
        <f t="shared" ca="1" si="37"/>
        <v>108455.72165926607</v>
      </c>
      <c r="BJ308" s="31">
        <f t="shared" ca="1" si="37"/>
        <v>108455.72165926607</v>
      </c>
    </row>
    <row r="309" spans="1:62">
      <c r="A309" s="4" t="s">
        <v>947</v>
      </c>
      <c r="B309" s="31">
        <f t="shared" ref="B309:AE309" ca="1" si="38">B308*Probability_Weighting_for_50__POE_MDs</f>
        <v>69694.951583682414</v>
      </c>
      <c r="C309" s="31">
        <f t="shared" ca="1" si="38"/>
        <v>71813.287646500146</v>
      </c>
      <c r="D309" s="31">
        <f t="shared" ca="1" si="38"/>
        <v>80425.4514957801</v>
      </c>
      <c r="E309" s="31">
        <f t="shared" ca="1" si="38"/>
        <v>77767.965928572317</v>
      </c>
      <c r="F309" s="31">
        <f t="shared" ca="1" si="38"/>
        <v>63294.372552594694</v>
      </c>
      <c r="G309" s="31">
        <f t="shared" ca="1" si="38"/>
        <v>66222.000954068892</v>
      </c>
      <c r="H309" s="31">
        <f t="shared" ca="1" si="38"/>
        <v>68081.260967247639</v>
      </c>
      <c r="I309" s="31">
        <f t="shared" ca="1" si="38"/>
        <v>70203.746897438396</v>
      </c>
      <c r="J309" s="31">
        <f t="shared" ca="1" si="38"/>
        <v>71899.717653509477</v>
      </c>
      <c r="K309" s="31">
        <f t="shared" ca="1" si="38"/>
        <v>73005.013166360761</v>
      </c>
      <c r="L309" s="31">
        <f t="shared" ca="1" si="38"/>
        <v>75637.434782091281</v>
      </c>
      <c r="M309" s="31">
        <f t="shared" ca="1" si="38"/>
        <v>77458.117140823204</v>
      </c>
      <c r="N309" s="31">
        <f t="shared" ca="1" si="38"/>
        <v>78416.223202711597</v>
      </c>
      <c r="O309" s="31">
        <f t="shared" ca="1" si="38"/>
        <v>80192.992109914136</v>
      </c>
      <c r="P309" s="31">
        <f t="shared" ca="1" si="38"/>
        <v>79675.876339209775</v>
      </c>
      <c r="Q309" s="31">
        <f t="shared" ca="1" si="38"/>
        <v>79675.876339209775</v>
      </c>
      <c r="R309" s="31">
        <f t="shared" ca="1" si="38"/>
        <v>79675.876339209775</v>
      </c>
      <c r="S309" s="31">
        <f t="shared" ca="1" si="38"/>
        <v>79675.876339209775</v>
      </c>
      <c r="T309" s="31">
        <f t="shared" ca="1" si="38"/>
        <v>79675.876339209775</v>
      </c>
      <c r="U309" s="31">
        <f t="shared" ca="1" si="38"/>
        <v>79675.876339209775</v>
      </c>
      <c r="V309" s="31">
        <f t="shared" ca="1" si="38"/>
        <v>79675.876339209775</v>
      </c>
      <c r="W309" s="31">
        <f t="shared" ca="1" si="38"/>
        <v>79675.876339209775</v>
      </c>
      <c r="X309" s="31">
        <f t="shared" ca="1" si="38"/>
        <v>79675.876339209775</v>
      </c>
      <c r="Y309" s="31">
        <f t="shared" ca="1" si="38"/>
        <v>79675.876339209775</v>
      </c>
      <c r="Z309" s="31">
        <f t="shared" ca="1" si="38"/>
        <v>79675.876339209775</v>
      </c>
      <c r="AA309" s="31">
        <f t="shared" ca="1" si="38"/>
        <v>79675.876339209775</v>
      </c>
      <c r="AB309" s="31">
        <f t="shared" ca="1" si="38"/>
        <v>79675.876339209775</v>
      </c>
      <c r="AC309" s="31">
        <f t="shared" ca="1" si="38"/>
        <v>79675.876339209775</v>
      </c>
      <c r="AD309" s="31">
        <f t="shared" ca="1" si="38"/>
        <v>79675.876339209775</v>
      </c>
      <c r="AE309" s="31">
        <f t="shared" ca="1" si="38"/>
        <v>79675.876339209775</v>
      </c>
      <c r="AF309" s="31" t="s">
        <v>948</v>
      </c>
      <c r="AG309" s="31">
        <f t="shared" ref="AG309:BJ309" ca="1" si="39">AG308*Probability_Weighting_for_10__POE_MDs</f>
        <v>28036.774309674085</v>
      </c>
      <c r="AH309" s="31">
        <f t="shared" ca="1" si="39"/>
        <v>29006.432581358935</v>
      </c>
      <c r="AI309" s="31">
        <f t="shared" ca="1" si="39"/>
        <v>32094.841637206111</v>
      </c>
      <c r="AJ309" s="31">
        <f t="shared" ca="1" si="39"/>
        <v>31119.419146930497</v>
      </c>
      <c r="AK309" s="31">
        <f t="shared" ca="1" si="39"/>
        <v>26091.888149547267</v>
      </c>
      <c r="AL309" s="31">
        <f t="shared" ca="1" si="39"/>
        <v>27146.50939585151</v>
      </c>
      <c r="AM309" s="31">
        <f t="shared" ca="1" si="39"/>
        <v>28002.568583762913</v>
      </c>
      <c r="AN309" s="31">
        <f t="shared" ca="1" si="39"/>
        <v>28825.968008135362</v>
      </c>
      <c r="AO309" s="31">
        <f t="shared" ca="1" si="39"/>
        <v>29538.803803238778</v>
      </c>
      <c r="AP309" s="31">
        <f t="shared" ca="1" si="39"/>
        <v>29896.423968420302</v>
      </c>
      <c r="AQ309" s="31">
        <f t="shared" ca="1" si="39"/>
        <v>30423.44643056476</v>
      </c>
      <c r="AR309" s="31">
        <f t="shared" ca="1" si="39"/>
        <v>31026.378526394587</v>
      </c>
      <c r="AS309" s="31">
        <f t="shared" ca="1" si="39"/>
        <v>31641.778676803853</v>
      </c>
      <c r="AT309" s="31">
        <f t="shared" ca="1" si="39"/>
        <v>32415.867945354177</v>
      </c>
      <c r="AU309" s="31">
        <f t="shared" ca="1" si="39"/>
        <v>32536.71649777982</v>
      </c>
      <c r="AV309" s="31">
        <f t="shared" ca="1" si="39"/>
        <v>32536.71649777982</v>
      </c>
      <c r="AW309" s="31">
        <f t="shared" ca="1" si="39"/>
        <v>32536.71649777982</v>
      </c>
      <c r="AX309" s="31">
        <f t="shared" ca="1" si="39"/>
        <v>32536.71649777982</v>
      </c>
      <c r="AY309" s="31">
        <f t="shared" ca="1" si="39"/>
        <v>32536.71649777982</v>
      </c>
      <c r="AZ309" s="31">
        <f t="shared" ca="1" si="39"/>
        <v>32536.71649777982</v>
      </c>
      <c r="BA309" s="31">
        <f t="shared" ca="1" si="39"/>
        <v>32536.71649777982</v>
      </c>
      <c r="BB309" s="31">
        <f t="shared" ca="1" si="39"/>
        <v>32536.71649777982</v>
      </c>
      <c r="BC309" s="31">
        <f t="shared" ca="1" si="39"/>
        <v>32536.71649777982</v>
      </c>
      <c r="BD309" s="31">
        <f t="shared" ca="1" si="39"/>
        <v>32536.71649777982</v>
      </c>
      <c r="BE309" s="31">
        <f t="shared" ca="1" si="39"/>
        <v>32536.71649777982</v>
      </c>
      <c r="BF309" s="31">
        <f t="shared" ca="1" si="39"/>
        <v>32536.71649777982</v>
      </c>
      <c r="BG309" s="31">
        <f t="shared" ca="1" si="39"/>
        <v>32536.71649777982</v>
      </c>
      <c r="BH309" s="31">
        <f t="shared" ca="1" si="39"/>
        <v>32536.71649777982</v>
      </c>
      <c r="BI309" s="31">
        <f t="shared" ca="1" si="39"/>
        <v>32536.71649777982</v>
      </c>
      <c r="BJ309" s="31">
        <f t="shared" ca="1" si="39"/>
        <v>32536.71649777982</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44.717531266106718</v>
      </c>
      <c r="C317" s="23">
        <f ca="1"/>
        <v>46.857095239097269</v>
      </c>
      <c r="D317" s="23">
        <f ca="1"/>
        <v>53.255073913505342</v>
      </c>
      <c r="E317" s="23">
        <f ca="1"/>
        <v>58.64325684268897</v>
      </c>
      <c r="F317" s="23">
        <f ca="1"/>
        <v>61.550084550378237</v>
      </c>
      <c r="G317" s="23">
        <f ca="1"/>
        <v>63.650512864022119</v>
      </c>
      <c r="H317" s="23">
        <f ca="1"/>
        <v>66.071657893770094</v>
      </c>
      <c r="I317" s="23">
        <f ca="1"/>
        <v>67.883229386136108</v>
      </c>
      <c r="J317" s="23">
        <f ca="1"/>
        <v>69.880411353301795</v>
      </c>
      <c r="K317" s="23">
        <f ca="1"/>
        <v>70.927198479218646</v>
      </c>
      <c r="L317" s="23">
        <f ca="1"/>
        <v>71.833845941875765</v>
      </c>
      <c r="M317" s="23">
        <f ca="1"/>
        <v>74.078188967909156</v>
      </c>
      <c r="N317" s="23">
        <f ca="1"/>
        <v>72.724662034373921</v>
      </c>
      <c r="O317" s="23">
        <f ca="1"/>
        <v>76.384644672333977</v>
      </c>
      <c r="P317" s="23">
        <f ca="1"/>
        <v>81.158800209250302</v>
      </c>
      <c r="Q317" s="23">
        <f ca="1"/>
        <v>81.158800209250302</v>
      </c>
      <c r="R317" s="23">
        <f ca="1"/>
        <v>81.158800209250302</v>
      </c>
      <c r="S317" s="23">
        <f ca="1"/>
        <v>81.158800209250302</v>
      </c>
      <c r="T317" s="23">
        <f ca="1"/>
        <v>81.158800209250302</v>
      </c>
      <c r="U317" s="23">
        <f ca="1"/>
        <v>81.158800209250302</v>
      </c>
      <c r="V317" s="23">
        <f ca="1"/>
        <v>81.158800209250302</v>
      </c>
      <c r="W317" s="23">
        <f ca="1"/>
        <v>81.158800209250302</v>
      </c>
      <c r="X317" s="23">
        <f ca="1"/>
        <v>81.158800209250302</v>
      </c>
      <c r="Y317" s="23">
        <f ca="1"/>
        <v>81.158800209250302</v>
      </c>
      <c r="Z317" s="23">
        <f ca="1"/>
        <v>81.158800209250302</v>
      </c>
      <c r="AA317" s="23">
        <f ca="1"/>
        <v>81.158800209250302</v>
      </c>
      <c r="AB317" s="23">
        <f ca="1"/>
        <v>81.158800209250302</v>
      </c>
      <c r="AC317" s="23">
        <f ca="1"/>
        <v>81.158800209250302</v>
      </c>
      <c r="AD317" s="23">
        <f ca="1"/>
        <v>81.158800209250302</v>
      </c>
      <c r="AE317" s="23">
        <f ca="1"/>
        <v>81.158800209250302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47.594696100196131</v>
      </c>
      <c r="AH317" s="23">
        <f ca="1"/>
        <v>49.815937583251788</v>
      </c>
      <c r="AI317" s="23">
        <f ca="1"/>
        <v>56.164197484485577</v>
      </c>
      <c r="AJ317" s="23">
        <f ca="1"/>
        <v>61.756212923388887</v>
      </c>
      <c r="AK317" s="23">
        <f ca="1"/>
        <v>64.673159709226283</v>
      </c>
      <c r="AL317" s="23">
        <f ca="1"/>
        <v>67.038582529554503</v>
      </c>
      <c r="AM317" s="23">
        <f ca="1"/>
        <v>69.288055903831648</v>
      </c>
      <c r="AN317" s="23">
        <f ca="1"/>
        <v>71.204549672326721</v>
      </c>
      <c r="AO317" s="23">
        <f ca="1"/>
        <v>73.200785145344568</v>
      </c>
      <c r="AP317" s="23">
        <f ca="1"/>
        <v>74.075745656179876</v>
      </c>
      <c r="AQ317" s="23">
        <f ca="1"/>
        <v>75.269950954192851</v>
      </c>
      <c r="AR317" s="23">
        <f ca="1"/>
        <v>77.48391151630193</v>
      </c>
      <c r="AS317" s="23">
        <f ca="1"/>
        <v>76.760007098129293</v>
      </c>
      <c r="AT317" s="23">
        <f ca="1"/>
        <v>79.651714738125619</v>
      </c>
      <c r="AU317" s="23">
        <f ca="1"/>
        <v>81.319712939482031</v>
      </c>
      <c r="AV317" s="23">
        <f ca="1"/>
        <v>81.319712939482031</v>
      </c>
      <c r="AW317" s="23">
        <f ca="1"/>
        <v>81.319712939482031</v>
      </c>
      <c r="AX317" s="23">
        <f ca="1"/>
        <v>81.319712939482031</v>
      </c>
      <c r="AY317" s="23">
        <f ca="1"/>
        <v>81.319712939482031</v>
      </c>
      <c r="AZ317" s="23">
        <f ca="1"/>
        <v>81.319712939482031</v>
      </c>
      <c r="BA317" s="23">
        <f ca="1"/>
        <v>81.319712939482031</v>
      </c>
      <c r="BB317" s="23">
        <f ca="1"/>
        <v>81.319712939482031</v>
      </c>
      <c r="BC317" s="23">
        <f ca="1"/>
        <v>81.319712939482031</v>
      </c>
      <c r="BD317" s="23">
        <f ca="1"/>
        <v>81.319712939482031</v>
      </c>
      <c r="BE317" s="23">
        <f ca="1"/>
        <v>81.319712939482031</v>
      </c>
      <c r="BF317" s="23">
        <f ca="1"/>
        <v>81.319712939482031</v>
      </c>
      <c r="BG317" s="23">
        <f ca="1"/>
        <v>81.319712939482031</v>
      </c>
      <c r="BH317" s="23">
        <f ca="1"/>
        <v>81.319712939482031</v>
      </c>
      <c r="BI317" s="23">
        <f ca="1"/>
        <v>81.319712939482031</v>
      </c>
      <c r="BJ317" s="23">
        <f ca="1"/>
        <v>81.319712939482031</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132.80432652396516</v>
      </c>
      <c r="C318" s="23">
        <f ca="1"/>
        <v>139.15850897641445</v>
      </c>
      <c r="D318" s="23">
        <f ca="1"/>
        <v>158.15954112000827</v>
      </c>
      <c r="E318" s="23">
        <f ca="1"/>
        <v>174.16163213079986</v>
      </c>
      <c r="F318" s="23">
        <f ca="1"/>
        <v>182.79447220740468</v>
      </c>
      <c r="G318" s="23">
        <f ca="1"/>
        <v>189.03242765144253</v>
      </c>
      <c r="H318" s="23">
        <f ca="1"/>
        <v>196.22286339305586</v>
      </c>
      <c r="I318" s="23">
        <f ca="1"/>
        <v>201.60295762415288</v>
      </c>
      <c r="J318" s="23">
        <f ca="1"/>
        <v>207.53428698392631</v>
      </c>
      <c r="K318" s="23">
        <f ca="1"/>
        <v>210.64308694079497</v>
      </c>
      <c r="L318" s="23">
        <f ca="1"/>
        <v>213.3356932243646</v>
      </c>
      <c r="M318" s="23">
        <f ca="1"/>
        <v>220.00105366851406</v>
      </c>
      <c r="N318" s="23">
        <f ca="1"/>
        <v>215.98128272520086</v>
      </c>
      <c r="O318" s="23">
        <f ca="1"/>
        <v>226.85087940376567</v>
      </c>
      <c r="P318" s="23">
        <f ca="1"/>
        <v>241.02940162646689</v>
      </c>
      <c r="Q318" s="23">
        <f ca="1"/>
        <v>241.02940162646689</v>
      </c>
      <c r="R318" s="23">
        <f ca="1"/>
        <v>241.02940162646689</v>
      </c>
      <c r="S318" s="23">
        <f ca="1"/>
        <v>241.02940162646689</v>
      </c>
      <c r="T318" s="23">
        <f ca="1"/>
        <v>241.02940162646689</v>
      </c>
      <c r="U318" s="23">
        <f ca="1"/>
        <v>241.02940162646689</v>
      </c>
      <c r="V318" s="23">
        <f ca="1"/>
        <v>241.02940162646689</v>
      </c>
      <c r="W318" s="23">
        <f ca="1"/>
        <v>241.02940162646689</v>
      </c>
      <c r="X318" s="23">
        <f ca="1"/>
        <v>241.02940162646689</v>
      </c>
      <c r="Y318" s="23">
        <f ca="1"/>
        <v>241.02940162646689</v>
      </c>
      <c r="Z318" s="23">
        <f ca="1"/>
        <v>241.02940162646689</v>
      </c>
      <c r="AA318" s="23">
        <f ca="1"/>
        <v>241.02940162646689</v>
      </c>
      <c r="AB318" s="23">
        <f ca="1"/>
        <v>241.02940162646689</v>
      </c>
      <c r="AC318" s="23">
        <f ca="1"/>
        <v>241.02940162646689</v>
      </c>
      <c r="AD318" s="23">
        <f ca="1"/>
        <v>241.02940162646689</v>
      </c>
      <c r="AE318" s="23">
        <f ca="1"/>
        <v>241.02940162646689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141.34907233776838</v>
      </c>
      <c r="AH318" s="23">
        <f ca="1"/>
        <v>147.94582468191854</v>
      </c>
      <c r="AI318" s="23">
        <f ca="1"/>
        <v>166.79919956447719</v>
      </c>
      <c r="AJ318" s="23">
        <f ca="1"/>
        <v>183.40664240061716</v>
      </c>
      <c r="AK318" s="30">
        <f ca="1"/>
        <v>192.0695346138327</v>
      </c>
      <c r="AL318" s="23">
        <f ca="1"/>
        <v>199.09448379380248</v>
      </c>
      <c r="AM318" s="23">
        <f ca="1"/>
        <v>205.77508059881654</v>
      </c>
      <c r="AN318" s="23">
        <f ca="1"/>
        <v>211.46677817258831</v>
      </c>
      <c r="AO318" s="23">
        <f ca="1"/>
        <v>217.39529658743027</v>
      </c>
      <c r="AP318" s="23">
        <f ca="1"/>
        <v>219.99379740101656</v>
      </c>
      <c r="AQ318" s="23">
        <f ca="1"/>
        <v>223.54040710516566</v>
      </c>
      <c r="AR318" s="23">
        <f ca="1"/>
        <v>230.11553621173081</v>
      </c>
      <c r="AS318" s="23">
        <f ca="1"/>
        <v>227.9656492210774</v>
      </c>
      <c r="AT318" s="23">
        <f ca="1"/>
        <v>236.55358497604132</v>
      </c>
      <c r="AU318" s="23">
        <f ca="1"/>
        <v>241.50728817705459</v>
      </c>
      <c r="AV318" s="23">
        <f ca="1"/>
        <v>241.50728817705459</v>
      </c>
      <c r="AW318" s="23">
        <f ca="1"/>
        <v>241.50728817705459</v>
      </c>
      <c r="AX318" s="23">
        <f ca="1"/>
        <v>241.50728817705459</v>
      </c>
      <c r="AY318" s="23">
        <f ca="1"/>
        <v>241.50728817705459</v>
      </c>
      <c r="AZ318" s="23">
        <f ca="1"/>
        <v>241.50728817705459</v>
      </c>
      <c r="BA318" s="23">
        <f ca="1"/>
        <v>241.50728817705459</v>
      </c>
      <c r="BB318" s="23">
        <f ca="1"/>
        <v>241.50728817705459</v>
      </c>
      <c r="BC318" s="23">
        <f ca="1"/>
        <v>241.50728817705459</v>
      </c>
      <c r="BD318" s="23">
        <f ca="1"/>
        <v>241.50728817705459</v>
      </c>
      <c r="BE318" s="23">
        <f ca="1"/>
        <v>241.50728817705459</v>
      </c>
      <c r="BF318" s="23">
        <f ca="1"/>
        <v>241.50728817705459</v>
      </c>
      <c r="BG318" s="23">
        <f ca="1"/>
        <v>241.50728817705459</v>
      </c>
      <c r="BH318" s="23">
        <f ca="1"/>
        <v>241.50728817705459</v>
      </c>
      <c r="BI318" s="23">
        <f ca="1"/>
        <v>241.50728817705459</v>
      </c>
      <c r="BJ318" s="23">
        <f ca="1"/>
        <v>241.50728817705459</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58.424915222048995</v>
      </c>
      <c r="C319" s="23">
        <f ca="1"/>
        <v>61.220325438016538</v>
      </c>
      <c r="D319" s="23">
        <f ca="1"/>
        <v>69.579493555333613</v>
      </c>
      <c r="E319" s="23">
        <f ca="1"/>
        <v>76.619330548236874</v>
      </c>
      <c r="F319" s="23">
        <f ca="1"/>
        <v>80.417195894966554</v>
      </c>
      <c r="G319" s="23">
        <f ca="1"/>
        <v>83.161474093697279</v>
      </c>
      <c r="H319" s="23">
        <f ca="1"/>
        <v>86.324779157689605</v>
      </c>
      <c r="I319" s="23">
        <f ca="1"/>
        <v>88.691656484398933</v>
      </c>
      <c r="J319" s="23">
        <f ca="1"/>
        <v>91.301039959087788</v>
      </c>
      <c r="K319" s="23">
        <f ca="1"/>
        <v>92.668701530637463</v>
      </c>
      <c r="L319" s="23">
        <f ca="1"/>
        <v>93.853266054712051</v>
      </c>
      <c r="M319" s="23">
        <f ca="1"/>
        <v>96.785573525911488</v>
      </c>
      <c r="N319" s="23">
        <f ca="1"/>
        <v>95.017146376568945</v>
      </c>
      <c r="O319" s="23">
        <f ca="1"/>
        <v>99.799033240235374</v>
      </c>
      <c r="P319" s="23">
        <f ca="1"/>
        <v>106.03662338897027</v>
      </c>
      <c r="Q319" s="23">
        <f ca="1"/>
        <v>106.03662338897027</v>
      </c>
      <c r="R319" s="23">
        <f ca="1"/>
        <v>106.03662338897027</v>
      </c>
      <c r="S319" s="23">
        <f ca="1"/>
        <v>106.03662338897027</v>
      </c>
      <c r="T319" s="23">
        <f ca="1"/>
        <v>106.03662338897027</v>
      </c>
      <c r="U319" s="23">
        <f ca="1"/>
        <v>106.03662338897027</v>
      </c>
      <c r="V319" s="23">
        <f ca="1"/>
        <v>106.03662338897027</v>
      </c>
      <c r="W319" s="23">
        <f ca="1"/>
        <v>106.03662338897027</v>
      </c>
      <c r="X319" s="23">
        <f ca="1"/>
        <v>106.03662338897027</v>
      </c>
      <c r="Y319" s="23">
        <f ca="1"/>
        <v>106.03662338897027</v>
      </c>
      <c r="Z319" s="23">
        <f ca="1"/>
        <v>106.03662338897027</v>
      </c>
      <c r="AA319" s="23">
        <f ca="1"/>
        <v>106.03662338897027</v>
      </c>
      <c r="AB319" s="23">
        <f ca="1"/>
        <v>106.03662338897027</v>
      </c>
      <c r="AC319" s="23">
        <f ca="1"/>
        <v>106.03662338897027</v>
      </c>
      <c r="AD319" s="23">
        <f ca="1"/>
        <v>106.03662338897027</v>
      </c>
      <c r="AE319" s="23">
        <f ca="1"/>
        <v>106.03662338897027</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62.184025055532651</v>
      </c>
      <c r="AH319" s="23">
        <f ca="1"/>
        <v>65.08614960625863</v>
      </c>
      <c r="AI319" s="23">
        <f ca="1"/>
        <v>73.380358522443473</v>
      </c>
      <c r="AJ319" s="23">
        <f ca="1"/>
        <v>80.686509347141268</v>
      </c>
      <c r="AK319" s="30">
        <f ca="1"/>
        <v>84.497595599994142</v>
      </c>
      <c r="AL319" s="23">
        <f ca="1"/>
        <v>87.588097777307397</v>
      </c>
      <c r="AM319" s="23">
        <f ca="1"/>
        <v>90.527108216061464</v>
      </c>
      <c r="AN319" s="23">
        <f ca="1"/>
        <v>93.031069923642974</v>
      </c>
      <c r="AO319" s="23">
        <f ca="1"/>
        <v>95.63921677281202</v>
      </c>
      <c r="AP319" s="23">
        <f ca="1"/>
        <v>96.782381259330535</v>
      </c>
      <c r="AQ319" s="23">
        <f ca="1"/>
        <v>98.342649487890199</v>
      </c>
      <c r="AR319" s="23">
        <f ca="1"/>
        <v>101.23526127758045</v>
      </c>
      <c r="AS319" s="23">
        <f ca="1"/>
        <v>100.2894565101187</v>
      </c>
      <c r="AT319" s="23">
        <f ca="1"/>
        <v>104.06756699453601</v>
      </c>
      <c r="AU319" s="23">
        <f ca="1"/>
        <v>106.24686112696146</v>
      </c>
      <c r="AV319" s="23">
        <f ca="1"/>
        <v>106.24686112696146</v>
      </c>
      <c r="AW319" s="23">
        <f ca="1"/>
        <v>106.24686112696146</v>
      </c>
      <c r="AX319" s="23">
        <f ca="1"/>
        <v>106.24686112696146</v>
      </c>
      <c r="AY319" s="23">
        <f ca="1"/>
        <v>106.24686112696146</v>
      </c>
      <c r="AZ319" s="23">
        <f ca="1"/>
        <v>106.24686112696146</v>
      </c>
      <c r="BA319" s="23">
        <f ca="1"/>
        <v>106.24686112696146</v>
      </c>
      <c r="BB319" s="23">
        <f ca="1"/>
        <v>106.24686112696146</v>
      </c>
      <c r="BC319" s="23">
        <f ca="1"/>
        <v>106.24686112696146</v>
      </c>
      <c r="BD319" s="23">
        <f ca="1"/>
        <v>106.24686112696146</v>
      </c>
      <c r="BE319" s="23">
        <f ca="1"/>
        <v>106.24686112696146</v>
      </c>
      <c r="BF319" s="23">
        <f ca="1"/>
        <v>106.24686112696146</v>
      </c>
      <c r="BG319" s="23">
        <f ca="1"/>
        <v>106.24686112696146</v>
      </c>
      <c r="BH319" s="23">
        <f ca="1"/>
        <v>106.24686112696146</v>
      </c>
      <c r="BI319" s="23">
        <f ca="1"/>
        <v>106.24686112696146</v>
      </c>
      <c r="BJ319" s="23">
        <f ca="1"/>
        <v>106.24686112696146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143.81517593119742</v>
      </c>
      <c r="C320" s="23">
        <f ca="1"/>
        <v>150.69618569357905</v>
      </c>
      <c r="D320" s="23">
        <f ca="1"/>
        <v>171.2725995208211</v>
      </c>
      <c r="E320" s="23">
        <f ca="1"/>
        <v>188.6014290418137</v>
      </c>
      <c r="F320" s="23">
        <f ca="1"/>
        <v>197.95002066453293</v>
      </c>
      <c r="G320" s="23">
        <f ca="1"/>
        <v>204.70516699987002</v>
      </c>
      <c r="H320" s="23">
        <f ca="1"/>
        <v>212.49176408046654</v>
      </c>
      <c r="I320" s="23">
        <f ca="1"/>
        <v>218.31792365390496</v>
      </c>
      <c r="J320" s="23">
        <f ca="1"/>
        <v>224.7410214377544</v>
      </c>
      <c r="K320" s="23">
        <f ca="1"/>
        <v>228.107572998492</v>
      </c>
      <c r="L320" s="23">
        <f ca="1"/>
        <v>231.02342413467568</v>
      </c>
      <c r="M320" s="23">
        <f ca="1"/>
        <v>238.24141175608963</v>
      </c>
      <c r="N320" s="23">
        <f ca="1"/>
        <v>233.88836031155418</v>
      </c>
      <c r="O320" s="23">
        <f ca="1"/>
        <v>245.65915874519456</v>
      </c>
      <c r="P320" s="23">
        <f ca="1"/>
        <v>261.01322680361892</v>
      </c>
      <c r="Q320" s="23">
        <f ca="1"/>
        <v>261.01322680361892</v>
      </c>
      <c r="R320" s="23">
        <f ca="1"/>
        <v>261.01322680361892</v>
      </c>
      <c r="S320" s="23">
        <f ca="1"/>
        <v>261.01322680361892</v>
      </c>
      <c r="T320" s="23">
        <f ca="1"/>
        <v>261.01322680361892</v>
      </c>
      <c r="U320" s="23">
        <f ca="1"/>
        <v>261.01322680361892</v>
      </c>
      <c r="V320" s="23">
        <f ca="1"/>
        <v>261.01322680361892</v>
      </c>
      <c r="W320" s="23">
        <f ca="1"/>
        <v>261.01322680361892</v>
      </c>
      <c r="X320" s="23">
        <f ca="1"/>
        <v>261.01322680361892</v>
      </c>
      <c r="Y320" s="23">
        <f ca="1"/>
        <v>261.01322680361892</v>
      </c>
      <c r="Z320" s="23">
        <f ca="1"/>
        <v>261.01322680361892</v>
      </c>
      <c r="AA320" s="23">
        <f ca="1"/>
        <v>261.01322680361892</v>
      </c>
      <c r="AB320" s="23">
        <f ca="1"/>
        <v>261.01322680361892</v>
      </c>
      <c r="AC320" s="23">
        <f ca="1"/>
        <v>261.01322680361892</v>
      </c>
      <c r="AD320" s="23">
        <f ca="1"/>
        <v>261.01322680361892</v>
      </c>
      <c r="AE320" s="23">
        <f ca="1"/>
        <v>261.01322680361892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153.06836936746487</v>
      </c>
      <c r="AH320" s="23">
        <f ca="1"/>
        <v>160.21206056925189</v>
      </c>
      <c r="AI320" s="23">
        <f ca="1"/>
        <v>180.62857482447612</v>
      </c>
      <c r="AJ320" s="23">
        <f ca="1"/>
        <v>198.61294608527066</v>
      </c>
      <c r="AK320" s="30">
        <f ca="1"/>
        <v>207.99408147690852</v>
      </c>
      <c r="AL320" s="23">
        <f ca="1"/>
        <v>215.60147145183342</v>
      </c>
      <c r="AM320" s="23">
        <f ca="1"/>
        <v>222.8359586856896</v>
      </c>
      <c r="AN320" s="23">
        <f ca="1"/>
        <v>228.99955673512099</v>
      </c>
      <c r="AO320" s="23">
        <f ca="1"/>
        <v>235.41961051769098</v>
      </c>
      <c r="AP320" s="23">
        <f ca="1"/>
        <v>238.23355386912107</v>
      </c>
      <c r="AQ320" s="23">
        <f ca="1"/>
        <v>242.07421412403721</v>
      </c>
      <c r="AR320" s="23">
        <f ca="1"/>
        <v>249.19448929865936</v>
      </c>
      <c r="AS320" s="23">
        <f ca="1"/>
        <v>246.86635448644589</v>
      </c>
      <c r="AT320" s="23">
        <f ca="1"/>
        <v>256.16631875578071</v>
      </c>
      <c r="AU320" s="23">
        <f ca="1"/>
        <v>261.53073508175112</v>
      </c>
      <c r="AV320" s="23">
        <f ca="1"/>
        <v>261.53073508175112</v>
      </c>
      <c r="AW320" s="23">
        <f ca="1"/>
        <v>261.53073508175112</v>
      </c>
      <c r="AX320" s="23">
        <f ca="1"/>
        <v>261.53073508175112</v>
      </c>
      <c r="AY320" s="23">
        <f ca="1"/>
        <v>261.53073508175112</v>
      </c>
      <c r="AZ320" s="23">
        <f ca="1"/>
        <v>261.53073508175112</v>
      </c>
      <c r="BA320" s="23">
        <f ca="1"/>
        <v>261.53073508175112</v>
      </c>
      <c r="BB320" s="23">
        <f ca="1"/>
        <v>261.53073508175112</v>
      </c>
      <c r="BC320" s="23">
        <f ca="1"/>
        <v>261.53073508175112</v>
      </c>
      <c r="BD320" s="23">
        <f ca="1"/>
        <v>261.53073508175112</v>
      </c>
      <c r="BE320" s="23">
        <f ca="1"/>
        <v>261.53073508175112</v>
      </c>
      <c r="BF320" s="23">
        <f ca="1"/>
        <v>261.53073508175112</v>
      </c>
      <c r="BG320" s="23">
        <f ca="1"/>
        <v>261.53073508175112</v>
      </c>
      <c r="BH320" s="23">
        <f ca="1"/>
        <v>261.53073508175112</v>
      </c>
      <c r="BI320" s="23">
        <f ca="1"/>
        <v>261.53073508175112</v>
      </c>
      <c r="BJ320" s="23">
        <f ca="1"/>
        <v>261.53073508175112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1468.8622916722804</v>
      </c>
      <c r="C321" s="23">
        <f ca="1"/>
        <v>1539.1417715891055</v>
      </c>
      <c r="D321" s="23">
        <f ca="1"/>
        <v>1749.2998315642176</v>
      </c>
      <c r="E321" s="23">
        <f ca="1"/>
        <v>1926.2885539114391</v>
      </c>
      <c r="F321" s="23">
        <f ca="1"/>
        <v>2021.7707839747327</v>
      </c>
      <c r="G321" s="23">
        <f ca="1"/>
        <v>2090.764752535129</v>
      </c>
      <c r="H321" s="23">
        <f ca="1"/>
        <v>2170.2934862593461</v>
      </c>
      <c r="I321" s="23">
        <f ca="1"/>
        <v>2229.7992098193081</v>
      </c>
      <c r="J321" s="23">
        <f ca="1"/>
        <v>2295.4017866637287</v>
      </c>
      <c r="K321" s="23">
        <f ca="1"/>
        <v>2329.7862013023037</v>
      </c>
      <c r="L321" s="23">
        <f ca="1"/>
        <v>2359.5673683755131</v>
      </c>
      <c r="M321" s="23">
        <f ca="1"/>
        <v>2433.2885856963089</v>
      </c>
      <c r="N321" s="23">
        <f ca="1"/>
        <v>2388.8285133904023</v>
      </c>
      <c r="O321" s="23">
        <f ca="1"/>
        <v>2509.0500536423228</v>
      </c>
      <c r="P321" s="23">
        <f ca="1"/>
        <v>2665.8694675098754</v>
      </c>
      <c r="Q321" s="23">
        <f ca="1"/>
        <v>2665.8694675098754</v>
      </c>
      <c r="R321" s="23">
        <f ca="1"/>
        <v>2665.8694675098754</v>
      </c>
      <c r="S321" s="23">
        <f ca="1"/>
        <v>2665.8694675098754</v>
      </c>
      <c r="T321" s="23">
        <f ca="1"/>
        <v>2665.8694675098754</v>
      </c>
      <c r="U321" s="23">
        <f ca="1"/>
        <v>2665.8694675098754</v>
      </c>
      <c r="V321" s="23">
        <f ca="1"/>
        <v>2665.8694675098754</v>
      </c>
      <c r="W321" s="23">
        <f ca="1"/>
        <v>2665.8694675098754</v>
      </c>
      <c r="X321" s="23">
        <f ca="1"/>
        <v>2665.8694675098754</v>
      </c>
      <c r="Y321" s="23">
        <f ca="1"/>
        <v>2665.8694675098754</v>
      </c>
      <c r="Z321" s="23">
        <f ca="1"/>
        <v>2665.8694675098754</v>
      </c>
      <c r="AA321" s="23">
        <f ca="1"/>
        <v>2665.8694675098754</v>
      </c>
      <c r="AB321" s="23">
        <f ca="1"/>
        <v>2665.8694675098754</v>
      </c>
      <c r="AC321" s="23">
        <f ca="1"/>
        <v>2665.8694675098754</v>
      </c>
      <c r="AD321" s="23">
        <f ca="1"/>
        <v>2665.8694675098754</v>
      </c>
      <c r="AE321" s="23">
        <f ca="1"/>
        <v>2665.8694675098754</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1563.3701683833244</v>
      </c>
      <c r="AH321" s="23">
        <f ca="1"/>
        <v>1636.332556126576</v>
      </c>
      <c r="AI321" s="23">
        <f ca="1"/>
        <v>1844.8574751604026</v>
      </c>
      <c r="AJ321" s="23">
        <f ca="1"/>
        <v>2028.54160038133</v>
      </c>
      <c r="AK321" s="30">
        <f ca="1"/>
        <v>2124.356217584464</v>
      </c>
      <c r="AL321" s="23">
        <f ca="1"/>
        <v>2202.0546120679423</v>
      </c>
      <c r="AM321" s="23">
        <f ca="1"/>
        <v>2275.9443488678999</v>
      </c>
      <c r="AN321" s="23">
        <f ca="1"/>
        <v>2338.8965143623527</v>
      </c>
      <c r="AO321" s="23">
        <f ca="1"/>
        <v>2404.4680011728719</v>
      </c>
      <c r="AP321" s="23">
        <f ca="1"/>
        <v>2433.2083288403437</v>
      </c>
      <c r="AQ321" s="23">
        <f ca="1"/>
        <v>2472.43507238144</v>
      </c>
      <c r="AR321" s="23">
        <f ca="1"/>
        <v>2545.1582995555755</v>
      </c>
      <c r="AS321" s="23">
        <f ca="1"/>
        <v>2521.3797976454157</v>
      </c>
      <c r="AT321" s="23">
        <f ca="1"/>
        <v>2616.3653702087786</v>
      </c>
      <c r="AU321" s="23">
        <f ca="1"/>
        <v>2671.1550598714239</v>
      </c>
      <c r="AV321" s="23">
        <f ca="1"/>
        <v>2671.1550598714239</v>
      </c>
      <c r="AW321" s="23">
        <f ca="1"/>
        <v>2671.1550598714239</v>
      </c>
      <c r="AX321" s="23">
        <f ca="1"/>
        <v>2671.1550598714239</v>
      </c>
      <c r="AY321" s="23">
        <f ca="1"/>
        <v>2671.1550598714239</v>
      </c>
      <c r="AZ321" s="23">
        <f ca="1"/>
        <v>2671.1550598714239</v>
      </c>
      <c r="BA321" s="23">
        <f ca="1"/>
        <v>2671.1550598714239</v>
      </c>
      <c r="BB321" s="23">
        <f ca="1"/>
        <v>2671.1550598714239</v>
      </c>
      <c r="BC321" s="23">
        <f ca="1"/>
        <v>2671.1550598714239</v>
      </c>
      <c r="BD321" s="23">
        <f ca="1"/>
        <v>2671.1550598714239</v>
      </c>
      <c r="BE321" s="23">
        <f ca="1"/>
        <v>2671.1550598714239</v>
      </c>
      <c r="BF321" s="23">
        <f ca="1"/>
        <v>2671.1550598714239</v>
      </c>
      <c r="BG321" s="23">
        <f ca="1"/>
        <v>2671.1550598714239</v>
      </c>
      <c r="BH321" s="23">
        <f ca="1"/>
        <v>2671.1550598714239</v>
      </c>
      <c r="BI321" s="23">
        <f ca="1"/>
        <v>2671.1550598714239</v>
      </c>
      <c r="BJ321" s="23">
        <f ca="1"/>
        <v>2671.1550598714239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3460.5526708444286</v>
      </c>
      <c r="C322" s="23">
        <f ca="1"/>
        <v>3626.1269682517359</v>
      </c>
      <c r="D322" s="23">
        <f ca="1"/>
        <v>4121.2469259697455</v>
      </c>
      <c r="E322" s="23">
        <f ca="1"/>
        <v>4538.221886318629</v>
      </c>
      <c r="F322" s="23">
        <f ca="1"/>
        <v>4763.1723722403103</v>
      </c>
      <c r="G322" s="23">
        <f ca="1"/>
        <v>4925.718080934359</v>
      </c>
      <c r="H322" s="23">
        <f ca="1"/>
        <v>5113.0830731862125</v>
      </c>
      <c r="I322" s="23">
        <f ca="1"/>
        <v>5253.2750379220734</v>
      </c>
      <c r="J322" s="23">
        <f ca="1"/>
        <v>5407.8308283459492</v>
      </c>
      <c r="K322" s="23">
        <f ca="1"/>
        <v>5488.8384752761986</v>
      </c>
      <c r="L322" s="23">
        <f ca="1"/>
        <v>5559.0011432406181</v>
      </c>
      <c r="M322" s="23">
        <f ca="1"/>
        <v>5732.683970380891</v>
      </c>
      <c r="N322" s="23">
        <f ca="1"/>
        <v>5627.9386699967554</v>
      </c>
      <c r="O322" s="23">
        <f ca="1"/>
        <v>5911.1735073062282</v>
      </c>
      <c r="P322" s="23">
        <f ca="1"/>
        <v>6280.6307699620629</v>
      </c>
      <c r="Q322" s="23">
        <f ca="1"/>
        <v>6280.6307699620629</v>
      </c>
      <c r="R322" s="23">
        <f ca="1"/>
        <v>6280.6307699620629</v>
      </c>
      <c r="S322" s="23">
        <f ca="1"/>
        <v>6280.6307699620629</v>
      </c>
      <c r="T322" s="23">
        <f ca="1"/>
        <v>6280.6307699620629</v>
      </c>
      <c r="U322" s="23">
        <f ca="1"/>
        <v>6280.6307699620629</v>
      </c>
      <c r="V322" s="23">
        <f ca="1"/>
        <v>6280.6307699620629</v>
      </c>
      <c r="W322" s="23">
        <f ca="1"/>
        <v>6280.6307699620629</v>
      </c>
      <c r="X322" s="23">
        <f ca="1"/>
        <v>6280.6307699620629</v>
      </c>
      <c r="Y322" s="23">
        <f ca="1"/>
        <v>6280.6307699620629</v>
      </c>
      <c r="Z322" s="23">
        <f ca="1"/>
        <v>6280.6307699620629</v>
      </c>
      <c r="AA322" s="23">
        <f ca="1"/>
        <v>6280.6307699620629</v>
      </c>
      <c r="AB322" s="23">
        <f ca="1"/>
        <v>6280.6307699620629</v>
      </c>
      <c r="AC322" s="23">
        <f ca="1"/>
        <v>6280.6307699620629</v>
      </c>
      <c r="AD322" s="23">
        <f ca="1"/>
        <v>6280.6307699620629</v>
      </c>
      <c r="AE322" s="23">
        <f ca="1"/>
        <v>6280.6307699620629</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3683.207637904613</v>
      </c>
      <c r="AH322" s="23">
        <f ca="1"/>
        <v>3855.1027074476124</v>
      </c>
      <c r="AI322" s="23">
        <f ca="1"/>
        <v>4346.3750817139444</v>
      </c>
      <c r="AJ322" s="23">
        <f ca="1"/>
        <v>4779.1240151768116</v>
      </c>
      <c r="AK322" s="30">
        <f ca="1"/>
        <v>5004.8575855380968</v>
      </c>
      <c r="AL322" s="23">
        <f ca="1"/>
        <v>5187.9104068097276</v>
      </c>
      <c r="AM322" s="23">
        <f ca="1"/>
        <v>5361.9902558743906</v>
      </c>
      <c r="AN322" s="23">
        <f ca="1"/>
        <v>5510.3018339388327</v>
      </c>
      <c r="AO322" s="23">
        <f ca="1"/>
        <v>5664.7843780819221</v>
      </c>
      <c r="AP322" s="23">
        <f ca="1"/>
        <v>5732.4948899757101</v>
      </c>
      <c r="AQ322" s="23">
        <f ca="1"/>
        <v>5824.9107773596297</v>
      </c>
      <c r="AR322" s="23">
        <f ca="1"/>
        <v>5996.2423987489738</v>
      </c>
      <c r="AS322" s="23">
        <f ca="1"/>
        <v>5940.2216548300867</v>
      </c>
      <c r="AT322" s="23">
        <f ca="1"/>
        <v>6164.0020450609563</v>
      </c>
      <c r="AU322" s="23">
        <f ca="1"/>
        <v>6293.0833129046196</v>
      </c>
      <c r="AV322" s="23">
        <f ca="1"/>
        <v>6293.0833129046196</v>
      </c>
      <c r="AW322" s="23">
        <f ca="1"/>
        <v>6293.0833129046196</v>
      </c>
      <c r="AX322" s="23">
        <f ca="1"/>
        <v>6293.0833129046196</v>
      </c>
      <c r="AY322" s="23">
        <f ca="1"/>
        <v>6293.0833129046196</v>
      </c>
      <c r="AZ322" s="23">
        <f ca="1"/>
        <v>6293.0833129046196</v>
      </c>
      <c r="BA322" s="23">
        <f ca="1"/>
        <v>6293.0833129046196</v>
      </c>
      <c r="BB322" s="23">
        <f ca="1"/>
        <v>6293.0833129046196</v>
      </c>
      <c r="BC322" s="23">
        <f ca="1"/>
        <v>6293.0833129046196</v>
      </c>
      <c r="BD322" s="23">
        <f ca="1"/>
        <v>6293.0833129046196</v>
      </c>
      <c r="BE322" s="23">
        <f ca="1"/>
        <v>6293.0833129046196</v>
      </c>
      <c r="BF322" s="23">
        <f ca="1"/>
        <v>6293.0833129046196</v>
      </c>
      <c r="BG322" s="23">
        <f ca="1"/>
        <v>6293.0833129046196</v>
      </c>
      <c r="BH322" s="23">
        <f ca="1"/>
        <v>6293.0833129046196</v>
      </c>
      <c r="BI322" s="23">
        <f ca="1"/>
        <v>6293.0833129046196</v>
      </c>
      <c r="BJ322" s="23">
        <f ca="1"/>
        <v>6293.0833129046196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6266.0721575650105</v>
      </c>
      <c r="C323" s="23">
        <f ca="1"/>
        <v>6565.8799032275429</v>
      </c>
      <c r="D323" s="23">
        <f ca="1"/>
        <v>7462.4006838098358</v>
      </c>
      <c r="E323" s="23">
        <f ca="1"/>
        <v>8217.4232012987395</v>
      </c>
      <c r="F323" s="23">
        <f ca="1"/>
        <v>8624.7442597355166</v>
      </c>
      <c r="G323" s="23">
        <f ca="1"/>
        <v>8919.0680965493957</v>
      </c>
      <c r="H323" s="23">
        <f ca="1"/>
        <v>9258.3325646625872</v>
      </c>
      <c r="I323" s="23">
        <f ca="1"/>
        <v>9512.1801579521762</v>
      </c>
      <c r="J323" s="23">
        <f ca="1"/>
        <v>9792.036535612564</v>
      </c>
      <c r="K323" s="23">
        <f ca="1"/>
        <v>9938.7182391612732</v>
      </c>
      <c r="L323" s="23">
        <f ca="1"/>
        <v>10065.76278436828</v>
      </c>
      <c r="M323" s="23">
        <f ca="1"/>
        <v>10380.252760654432</v>
      </c>
      <c r="N323" s="23">
        <f ca="1"/>
        <v>10190.588948887436</v>
      </c>
      <c r="O323" s="23">
        <f ca="1"/>
        <v>10703.446315015681</v>
      </c>
      <c r="P323" s="23">
        <f ca="1"/>
        <v>11372.427858467527</v>
      </c>
      <c r="Q323" s="23">
        <f ca="1"/>
        <v>11372.427858467527</v>
      </c>
      <c r="R323" s="23">
        <f ca="1"/>
        <v>11372.427858467527</v>
      </c>
      <c r="S323" s="23">
        <f ca="1"/>
        <v>11372.427858467527</v>
      </c>
      <c r="T323" s="23">
        <f ca="1"/>
        <v>11372.427858467527</v>
      </c>
      <c r="U323" s="23">
        <f ca="1"/>
        <v>11372.427858467527</v>
      </c>
      <c r="V323" s="23">
        <f ca="1"/>
        <v>11372.427858467527</v>
      </c>
      <c r="W323" s="23">
        <f ca="1"/>
        <v>11372.427858467527</v>
      </c>
      <c r="X323" s="23">
        <f ca="1"/>
        <v>11372.427858467527</v>
      </c>
      <c r="Y323" s="23">
        <f ca="1"/>
        <v>11372.427858467527</v>
      </c>
      <c r="Z323" s="23">
        <f ca="1"/>
        <v>11372.427858467527</v>
      </c>
      <c r="AA323" s="23">
        <f ca="1"/>
        <v>11372.427858467527</v>
      </c>
      <c r="AB323" s="23">
        <f ca="1"/>
        <v>11372.427858467527</v>
      </c>
      <c r="AC323" s="23">
        <f ca="1"/>
        <v>11372.427858467527</v>
      </c>
      <c r="AD323" s="23">
        <f ca="1"/>
        <v>11372.427858467527</v>
      </c>
      <c r="AE323" s="23">
        <f ca="1"/>
        <v>11372.427858467527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6669.2366872061484</v>
      </c>
      <c r="AH323" s="23">
        <f ca="1"/>
        <v>6980.4895452715218</v>
      </c>
      <c r="AI323" s="23">
        <f ca="1"/>
        <v>7870.043451532385</v>
      </c>
      <c r="AJ323" s="23">
        <f ca="1"/>
        <v>8653.6281274812536</v>
      </c>
      <c r="AK323" s="30">
        <f ca="1"/>
        <v>9062.3671280997423</v>
      </c>
      <c r="AL323" s="23">
        <f ca="1"/>
        <v>9393.8234866166022</v>
      </c>
      <c r="AM323" s="23">
        <f ca="1"/>
        <v>9709.0323561729892</v>
      </c>
      <c r="AN323" s="23">
        <f ca="1"/>
        <v>9977.5822493111154</v>
      </c>
      <c r="AO323" s="23">
        <f ca="1"/>
        <v>10257.305998884507</v>
      </c>
      <c r="AP323" s="23">
        <f ca="1"/>
        <v>10379.910390063624</v>
      </c>
      <c r="AQ323" s="23">
        <f ca="1"/>
        <v>10547.249157576654</v>
      </c>
      <c r="AR323" s="23">
        <f ca="1"/>
        <v>10857.481772020945</v>
      </c>
      <c r="AS323" s="23">
        <f ca="1"/>
        <v>10756.04421071067</v>
      </c>
      <c r="AT323" s="23">
        <f ca="1"/>
        <v>11161.246560164442</v>
      </c>
      <c r="AU323" s="23">
        <f ca="1"/>
        <v>11394.975855867082</v>
      </c>
      <c r="AV323" s="23">
        <f ca="1"/>
        <v>11394.975855867082</v>
      </c>
      <c r="AW323" s="23">
        <f ca="1"/>
        <v>11394.975855867082</v>
      </c>
      <c r="AX323" s="23">
        <f ca="1"/>
        <v>11394.975855867082</v>
      </c>
      <c r="AY323" s="23">
        <f ca="1"/>
        <v>11394.975855867082</v>
      </c>
      <c r="AZ323" s="23">
        <f ca="1"/>
        <v>11394.975855867082</v>
      </c>
      <c r="BA323" s="23">
        <f ca="1"/>
        <v>11394.975855867082</v>
      </c>
      <c r="BB323" s="23">
        <f ca="1"/>
        <v>11394.975855867082</v>
      </c>
      <c r="BC323" s="23">
        <f ca="1"/>
        <v>11394.975855867082</v>
      </c>
      <c r="BD323" s="23">
        <f ca="1"/>
        <v>11394.975855867082</v>
      </c>
      <c r="BE323" s="23">
        <f ca="1"/>
        <v>11394.975855867082</v>
      </c>
      <c r="BF323" s="23">
        <f ca="1"/>
        <v>11394.975855867082</v>
      </c>
      <c r="BG323" s="23">
        <f ca="1"/>
        <v>11394.975855867082</v>
      </c>
      <c r="BH323" s="23">
        <f ca="1"/>
        <v>11394.975855867082</v>
      </c>
      <c r="BI323" s="23">
        <f ca="1"/>
        <v>11394.975855867082</v>
      </c>
      <c r="BJ323" s="23">
        <f ca="1"/>
        <v>11394.975855867082</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7325.9600426830402</v>
      </c>
      <c r="C324" s="23">
        <f ca="1"/>
        <v>7676.4793967506303</v>
      </c>
      <c r="D324" s="23">
        <f ca="1"/>
        <v>8724.6440604868294</v>
      </c>
      <c r="E324" s="23">
        <f ca="1"/>
        <v>9607.376441372644</v>
      </c>
      <c r="F324" s="23">
        <f ca="1"/>
        <v>10083.594672445612</v>
      </c>
      <c r="G324" s="23">
        <f ca="1"/>
        <v>10427.702530428778</v>
      </c>
      <c r="H324" s="23">
        <f ca="1"/>
        <v>10824.352596818244</v>
      </c>
      <c r="I324" s="23">
        <f ca="1"/>
        <v>11121.137772380833</v>
      </c>
      <c r="J324" s="23">
        <f ca="1"/>
        <v>11448.331042562826</v>
      </c>
      <c r="K324" s="23">
        <f ca="1"/>
        <v>11619.823529749261</v>
      </c>
      <c r="L324" s="23">
        <f ca="1"/>
        <v>11768.35729036096</v>
      </c>
      <c r="M324" s="23">
        <f ca="1"/>
        <v>12136.042331669516</v>
      </c>
      <c r="N324" s="23">
        <f ca="1"/>
        <v>11914.297437642008</v>
      </c>
      <c r="O324" s="23">
        <f ca="1"/>
        <v>12513.903135976516</v>
      </c>
      <c r="P324" s="23">
        <f ca="1"/>
        <v>13296.040962254778</v>
      </c>
      <c r="Q324" s="23">
        <f ca="1"/>
        <v>13296.040962254778</v>
      </c>
      <c r="R324" s="23">
        <f ca="1"/>
        <v>13296.040962254778</v>
      </c>
      <c r="S324" s="23">
        <f ca="1"/>
        <v>13296.040962254778</v>
      </c>
      <c r="T324" s="23">
        <f ca="1"/>
        <v>13296.040962254778</v>
      </c>
      <c r="U324" s="23">
        <f ca="1"/>
        <v>13296.040962254778</v>
      </c>
      <c r="V324" s="23">
        <f ca="1"/>
        <v>13296.040962254778</v>
      </c>
      <c r="W324" s="23">
        <f ca="1"/>
        <v>13296.040962254778</v>
      </c>
      <c r="X324" s="23">
        <f ca="1"/>
        <v>13296.040962254778</v>
      </c>
      <c r="Y324" s="23">
        <f ca="1"/>
        <v>13296.040962254778</v>
      </c>
      <c r="Z324" s="23">
        <f ca="1"/>
        <v>13296.040962254778</v>
      </c>
      <c r="AA324" s="23">
        <f ca="1"/>
        <v>13296.040962254778</v>
      </c>
      <c r="AB324" s="23">
        <f ca="1"/>
        <v>13296.040962254778</v>
      </c>
      <c r="AC324" s="23">
        <f ca="1"/>
        <v>13296.040962254778</v>
      </c>
      <c r="AD324" s="23">
        <f ca="1"/>
        <v>13296.040962254778</v>
      </c>
      <c r="AE324" s="23">
        <f ca="1"/>
        <v>13296.040962254778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7797.318680200844</v>
      </c>
      <c r="AH324" s="23">
        <f ca="1"/>
        <v>8161.2190541543932</v>
      </c>
      <c r="AI324" s="23">
        <f ca="1"/>
        <v>9201.2384170358</v>
      </c>
      <c r="AJ324" s="23">
        <f ca="1"/>
        <v>10117.364162432725</v>
      </c>
      <c r="AK324" s="30">
        <f ca="1"/>
        <v>10595.240176484383</v>
      </c>
      <c r="AL324" s="23">
        <f ca="1"/>
        <v>10982.761414243532</v>
      </c>
      <c r="AM324" s="23">
        <f ca="1"/>
        <v>11351.286947528604</v>
      </c>
      <c r="AN324" s="23">
        <f ca="1"/>
        <v>11665.261274208118</v>
      </c>
      <c r="AO324" s="23">
        <f ca="1"/>
        <v>11992.29948264785</v>
      </c>
      <c r="AP324" s="23">
        <f ca="1"/>
        <v>12135.642050088805</v>
      </c>
      <c r="AQ324" s="23">
        <f ca="1"/>
        <v>12331.285683543021</v>
      </c>
      <c r="AR324" s="23">
        <f ca="1"/>
        <v>12693.99324263362</v>
      </c>
      <c r="AS324" s="23">
        <f ca="1"/>
        <v>12575.397812785415</v>
      </c>
      <c r="AT324" s="23">
        <f ca="1"/>
        <v>13049.138961411634</v>
      </c>
      <c r="AU324" s="23">
        <f ca="1"/>
        <v>13322.402887849948</v>
      </c>
      <c r="AV324" s="23">
        <f ca="1"/>
        <v>13322.402887849948</v>
      </c>
      <c r="AW324" s="23">
        <f ca="1"/>
        <v>13322.402887849948</v>
      </c>
      <c r="AX324" s="23">
        <f ca="1"/>
        <v>13322.402887849948</v>
      </c>
      <c r="AY324" s="23">
        <f ca="1"/>
        <v>13322.402887849948</v>
      </c>
      <c r="AZ324" s="23">
        <f ca="1"/>
        <v>13322.402887849948</v>
      </c>
      <c r="BA324" s="23">
        <f ca="1"/>
        <v>13322.402887849948</v>
      </c>
      <c r="BB324" s="23">
        <f ca="1"/>
        <v>13322.402887849948</v>
      </c>
      <c r="BC324" s="23">
        <f ca="1"/>
        <v>13322.402887849948</v>
      </c>
      <c r="BD324" s="23">
        <f ca="1"/>
        <v>13322.402887849948</v>
      </c>
      <c r="BE324" s="23">
        <f ca="1"/>
        <v>13322.402887849948</v>
      </c>
      <c r="BF324" s="23">
        <f ca="1"/>
        <v>13322.402887849948</v>
      </c>
      <c r="BG324" s="23">
        <f ca="1"/>
        <v>13322.402887849948</v>
      </c>
      <c r="BH324" s="23">
        <f ca="1"/>
        <v>13322.402887849948</v>
      </c>
      <c r="BI324" s="23">
        <f ca="1"/>
        <v>13322.402887849948</v>
      </c>
      <c r="BJ324" s="23">
        <f ca="1"/>
        <v>13322.402887849948</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8591.0841684517927</v>
      </c>
      <c r="C325" s="23">
        <f ca="1"/>
        <v>9002.1349052727837</v>
      </c>
      <c r="D325" s="23">
        <f ca="1"/>
        <v>10231.30770939536</v>
      </c>
      <c r="E325" s="23">
        <f ca="1"/>
        <v>11266.479637473536</v>
      </c>
      <c r="F325" s="23">
        <f ca="1"/>
        <v>11824.936260477547</v>
      </c>
      <c r="G325" s="23">
        <f ca="1"/>
        <v>12228.468296379337</v>
      </c>
      <c r="H325" s="23">
        <f ca="1"/>
        <v>12693.616083962119</v>
      </c>
      <c r="I325" s="23">
        <f ca="1"/>
        <v>13041.653257022259</v>
      </c>
      <c r="J325" s="23">
        <f ca="1"/>
        <v>13425.349715521508</v>
      </c>
      <c r="K325" s="23">
        <f ca="1"/>
        <v>13626.457335968784</v>
      </c>
      <c r="L325" s="23">
        <f ca="1"/>
        <v>13800.641474544078</v>
      </c>
      <c r="M325" s="23">
        <f ca="1"/>
        <v>14231.822250709705</v>
      </c>
      <c r="N325" s="23">
        <f ca="1"/>
        <v>13971.784107256084</v>
      </c>
      <c r="O325" s="23">
        <f ca="1"/>
        <v>14674.93604806144</v>
      </c>
      <c r="P325" s="23">
        <f ca="1"/>
        <v>15592.141691791048</v>
      </c>
      <c r="Q325" s="23">
        <f ca="1"/>
        <v>15592.141691791048</v>
      </c>
      <c r="R325" s="23">
        <f ca="1"/>
        <v>15592.141691791048</v>
      </c>
      <c r="S325" s="23">
        <f ca="1"/>
        <v>15592.141691791048</v>
      </c>
      <c r="T325" s="23">
        <f ca="1"/>
        <v>15592.141691791048</v>
      </c>
      <c r="U325" s="23">
        <f ca="1"/>
        <v>15592.141691791048</v>
      </c>
      <c r="V325" s="23">
        <f ca="1"/>
        <v>15592.141691791048</v>
      </c>
      <c r="W325" s="23">
        <f ca="1"/>
        <v>15592.141691791048</v>
      </c>
      <c r="X325" s="23">
        <f ca="1"/>
        <v>15592.141691791048</v>
      </c>
      <c r="Y325" s="23">
        <f ca="1"/>
        <v>15592.141691791048</v>
      </c>
      <c r="Z325" s="23">
        <f ca="1"/>
        <v>15592.141691791048</v>
      </c>
      <c r="AA325" s="23">
        <f ca="1"/>
        <v>15592.141691791048</v>
      </c>
      <c r="AB325" s="23">
        <f ca="1"/>
        <v>15592.141691791048</v>
      </c>
      <c r="AC325" s="23">
        <f ca="1"/>
        <v>15592.141691791048</v>
      </c>
      <c r="AD325" s="23">
        <f ca="1"/>
        <v>15592.141691791048</v>
      </c>
      <c r="AE325" s="23">
        <f ca="1"/>
        <v>15592.141691791048</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9143.8419919791977</v>
      </c>
      <c r="AH325" s="23">
        <f ca="1"/>
        <v>9570.5845244734155</v>
      </c>
      <c r="AI325" s="23">
        <f ca="1"/>
        <v>10790.205411193605</v>
      </c>
      <c r="AJ325" s="23">
        <f ca="1"/>
        <v>11864.537422525209</v>
      </c>
      <c r="AK325" s="30">
        <f ca="1"/>
        <v>12424.938111975114</v>
      </c>
      <c r="AL325" s="23">
        <f ca="1"/>
        <v>12879.38060841988</v>
      </c>
      <c r="AM325" s="23">
        <f ca="1"/>
        <v>13311.547021590228</v>
      </c>
      <c r="AN325" s="23">
        <f ca="1"/>
        <v>13679.741749860792</v>
      </c>
      <c r="AO325" s="23">
        <f ca="1"/>
        <v>14063.256368919025</v>
      </c>
      <c r="AP325" s="23">
        <f ca="1"/>
        <v>14231.352844279572</v>
      </c>
      <c r="AQ325" s="23">
        <f ca="1"/>
        <v>14460.782285913725</v>
      </c>
      <c r="AR325" s="23">
        <f ca="1"/>
        <v>14886.126015681028</v>
      </c>
      <c r="AS325" s="23">
        <f ca="1"/>
        <v>14747.050274906651</v>
      </c>
      <c r="AT325" s="23">
        <f ca="1"/>
        <v>15302.602046714612</v>
      </c>
      <c r="AU325" s="23">
        <f ca="1"/>
        <v>15623.056073020407</v>
      </c>
      <c r="AV325" s="23">
        <f ca="1"/>
        <v>15623.056073020407</v>
      </c>
      <c r="AW325" s="23">
        <f ca="1"/>
        <v>15623.056073020407</v>
      </c>
      <c r="AX325" s="23">
        <f ca="1"/>
        <v>15623.056073020407</v>
      </c>
      <c r="AY325" s="23">
        <f ca="1"/>
        <v>15623.056073020407</v>
      </c>
      <c r="AZ325" s="23">
        <f ca="1"/>
        <v>15623.056073020407</v>
      </c>
      <c r="BA325" s="23">
        <f ca="1"/>
        <v>15623.056073020407</v>
      </c>
      <c r="BB325" s="23">
        <f ca="1"/>
        <v>15623.056073020407</v>
      </c>
      <c r="BC325" s="23">
        <f ca="1"/>
        <v>15623.056073020407</v>
      </c>
      <c r="BD325" s="23">
        <f ca="1"/>
        <v>15623.056073020407</v>
      </c>
      <c r="BE325" s="23">
        <f ca="1"/>
        <v>15623.056073020407</v>
      </c>
      <c r="BF325" s="23">
        <f ca="1"/>
        <v>15623.056073020407</v>
      </c>
      <c r="BG325" s="23">
        <f ca="1"/>
        <v>15623.056073020407</v>
      </c>
      <c r="BH325" s="23">
        <f ca="1"/>
        <v>15623.056073020407</v>
      </c>
      <c r="BI325" s="23">
        <f ca="1"/>
        <v>15623.056073020407</v>
      </c>
      <c r="BJ325" s="23">
        <f ca="1"/>
        <v>15623.056073020407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9414.2762431821411</v>
      </c>
      <c r="C326" s="23">
        <f ca="1"/>
        <v>9864.713593174225</v>
      </c>
      <c r="D326" s="23">
        <f ca="1"/>
        <v>11211.664932693242</v>
      </c>
      <c r="E326" s="23">
        <f ca="1"/>
        <v>12346.026358914916</v>
      </c>
      <c r="F326" s="23">
        <f ca="1"/>
        <v>12957.993930842666</v>
      </c>
      <c r="G326" s="23">
        <f ca="1"/>
        <v>13400.192142903456</v>
      </c>
      <c r="H326" s="23">
        <f ca="1"/>
        <v>13909.910087733982</v>
      </c>
      <c r="I326" s="23">
        <f ca="1"/>
        <v>14291.295955435802</v>
      </c>
      <c r="J326" s="23">
        <f ca="1"/>
        <v>14711.757958020693</v>
      </c>
      <c r="K326" s="23">
        <f ca="1"/>
        <v>14932.135579328629</v>
      </c>
      <c r="L326" s="23">
        <f ca="1"/>
        <v>15123.009928313626</v>
      </c>
      <c r="M326" s="23">
        <f ca="1"/>
        <v>15595.506164874701</v>
      </c>
      <c r="N326" s="23">
        <f ca="1"/>
        <v>15310.551336329727</v>
      </c>
      <c r="O326" s="23">
        <f ca="1"/>
        <v>16081.078836919238</v>
      </c>
      <c r="P326" s="23">
        <f ca="1"/>
        <v>17086.170526462345</v>
      </c>
      <c r="Q326" s="23">
        <f ca="1"/>
        <v>17086.170526462345</v>
      </c>
      <c r="R326" s="23">
        <f ca="1"/>
        <v>17086.170526462345</v>
      </c>
      <c r="S326" s="23">
        <f ca="1"/>
        <v>17086.170526462345</v>
      </c>
      <c r="T326" s="23">
        <f ca="1"/>
        <v>17086.170526462345</v>
      </c>
      <c r="U326" s="23">
        <f ca="1"/>
        <v>17086.170526462345</v>
      </c>
      <c r="V326" s="23">
        <f ca="1"/>
        <v>17086.170526462345</v>
      </c>
      <c r="W326" s="23">
        <f ca="1"/>
        <v>17086.170526462345</v>
      </c>
      <c r="X326" s="23">
        <f ca="1"/>
        <v>17086.170526462345</v>
      </c>
      <c r="Y326" s="23">
        <f ca="1"/>
        <v>17086.170526462345</v>
      </c>
      <c r="Z326" s="23">
        <f ca="1"/>
        <v>17086.170526462345</v>
      </c>
      <c r="AA326" s="23">
        <f ca="1"/>
        <v>17086.170526462345</v>
      </c>
      <c r="AB326" s="23">
        <f ca="1"/>
        <v>17086.170526462345</v>
      </c>
      <c r="AC326" s="23">
        <f ca="1"/>
        <v>17086.170526462345</v>
      </c>
      <c r="AD326" s="23">
        <f ca="1"/>
        <v>17086.170526462345</v>
      </c>
      <c r="AE326" s="23">
        <f ca="1"/>
        <v>17086.170526462345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10019.998960388961</v>
      </c>
      <c r="AH326" s="23">
        <f ca="1"/>
        <v>10487.631683668367</v>
      </c>
      <c r="AI326" s="23">
        <f ca="1"/>
        <v>11824.115847297249</v>
      </c>
      <c r="AJ326" s="23">
        <f ca="1"/>
        <v>13001.389650376736</v>
      </c>
      <c r="AK326" s="30">
        <f ca="1"/>
        <v>13615.487567927681</v>
      </c>
      <c r="AL326" s="23">
        <f ca="1"/>
        <v>14113.47444761429</v>
      </c>
      <c r="AM326" s="23">
        <f ca="1"/>
        <v>14587.050764274221</v>
      </c>
      <c r="AN326" s="23">
        <f ca="1"/>
        <v>14990.525670963107</v>
      </c>
      <c r="AO326" s="23">
        <f ca="1"/>
        <v>15410.788410370493</v>
      </c>
      <c r="AP326" s="23">
        <f ca="1"/>
        <v>15594.991780226974</v>
      </c>
      <c r="AQ326" s="23">
        <f ca="1"/>
        <v>15846.405001132731</v>
      </c>
      <c r="AR326" s="23">
        <f ca="1"/>
        <v>16312.504889321401</v>
      </c>
      <c r="AS326" s="23">
        <f ca="1"/>
        <v>16160.103001887541</v>
      </c>
      <c r="AT326" s="23">
        <f ca="1"/>
        <v>16768.887381674609</v>
      </c>
      <c r="AU326" s="23">
        <f ca="1"/>
        <v>17120.047103512883</v>
      </c>
      <c r="AV326" s="23">
        <f ca="1"/>
        <v>17120.047103512883</v>
      </c>
      <c r="AW326" s="23">
        <f ca="1"/>
        <v>17120.047103512883</v>
      </c>
      <c r="AX326" s="23">
        <f ca="1"/>
        <v>17120.047103512883</v>
      </c>
      <c r="AY326" s="23">
        <f ca="1"/>
        <v>17120.047103512883</v>
      </c>
      <c r="AZ326" s="23">
        <f ca="1"/>
        <v>17120.047103512883</v>
      </c>
      <c r="BA326" s="23">
        <f ca="1"/>
        <v>17120.047103512883</v>
      </c>
      <c r="BB326" s="23">
        <f ca="1"/>
        <v>17120.047103512883</v>
      </c>
      <c r="BC326" s="23">
        <f ca="1"/>
        <v>17120.047103512883</v>
      </c>
      <c r="BD326" s="23">
        <f ca="1"/>
        <v>17120.047103512883</v>
      </c>
      <c r="BE326" s="23">
        <f ca="1"/>
        <v>17120.047103512883</v>
      </c>
      <c r="BF326" s="23">
        <f ca="1"/>
        <v>17120.047103512883</v>
      </c>
      <c r="BG326" s="23">
        <f ca="1"/>
        <v>17120.047103512883</v>
      </c>
      <c r="BH326" s="23">
        <f ca="1"/>
        <v>17120.047103512883</v>
      </c>
      <c r="BI326" s="23">
        <f ca="1"/>
        <v>17120.047103512883</v>
      </c>
      <c r="BJ326" s="23">
        <f ca="1"/>
        <v>17120.047103512883</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10243.086098223006</v>
      </c>
      <c r="C327" s="23">
        <f ca="1"/>
        <v>10733.178850830058</v>
      </c>
      <c r="D327" s="23">
        <f ca="1"/>
        <v>12198.712491910737</v>
      </c>
      <c r="E327" s="23">
        <f ca="1"/>
        <v>13432.94032367916</v>
      </c>
      <c r="F327" s="23">
        <f ca="1"/>
        <v>14098.784023890961</v>
      </c>
      <c r="G327" s="23">
        <f ca="1"/>
        <v>14579.912285014505</v>
      </c>
      <c r="H327" s="23">
        <f ca="1"/>
        <v>15134.504551041278</v>
      </c>
      <c r="I327" s="23">
        <f ca="1"/>
        <v>15549.466697743141</v>
      </c>
      <c r="J327" s="23">
        <f ca="1"/>
        <v>16006.945146670889</v>
      </c>
      <c r="K327" s="23">
        <f ca="1"/>
        <v>16246.724274759843</v>
      </c>
      <c r="L327" s="23">
        <f ca="1"/>
        <v>16454.402734589559</v>
      </c>
      <c r="M327" s="23">
        <f ca="1"/>
        <v>16968.496384187583</v>
      </c>
      <c r="N327" s="23">
        <f ca="1"/>
        <v>16658.454829479182</v>
      </c>
      <c r="O327" s="23">
        <f ca="1"/>
        <v>17496.81768666672</v>
      </c>
      <c r="P327" s="23">
        <f ca="1"/>
        <v>18590.395190306928</v>
      </c>
      <c r="Q327" s="23">
        <f ca="1"/>
        <v>18590.395190306928</v>
      </c>
      <c r="R327" s="23">
        <f ca="1"/>
        <v>18590.395190306928</v>
      </c>
      <c r="S327" s="23">
        <f ca="1"/>
        <v>18590.395190306928</v>
      </c>
      <c r="T327" s="23">
        <f ca="1"/>
        <v>18590.395190306928</v>
      </c>
      <c r="U327" s="23">
        <f ca="1"/>
        <v>18590.395190306928</v>
      </c>
      <c r="V327" s="23">
        <f ca="1"/>
        <v>18590.395190306928</v>
      </c>
      <c r="W327" s="23">
        <f ca="1"/>
        <v>18590.395190306928</v>
      </c>
      <c r="X327" s="23">
        <f ca="1"/>
        <v>18590.395190306928</v>
      </c>
      <c r="Y327" s="23">
        <f ca="1"/>
        <v>18590.395190306928</v>
      </c>
      <c r="Z327" s="23">
        <f ca="1"/>
        <v>18590.395190306928</v>
      </c>
      <c r="AA327" s="23">
        <f ca="1"/>
        <v>18590.395190306928</v>
      </c>
      <c r="AB327" s="23">
        <f ca="1"/>
        <v>18590.395190306928</v>
      </c>
      <c r="AC327" s="23">
        <f ca="1"/>
        <v>18590.395190306928</v>
      </c>
      <c r="AD327" s="23">
        <f ca="1"/>
        <v>18590.395190306928</v>
      </c>
      <c r="AE327" s="23">
        <f ca="1"/>
        <v>18590.395190306928</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10902.135161977887</v>
      </c>
      <c r="AH327" s="23">
        <f ca="1"/>
        <v>11410.937126480087</v>
      </c>
      <c r="AI327" s="23">
        <f ca="1"/>
        <v>12865.082087105857</v>
      </c>
      <c r="AJ327" s="23">
        <f ca="1"/>
        <v>14146.000196435685</v>
      </c>
      <c r="AK327" s="30">
        <f ca="1"/>
        <v>14814.16179268895</v>
      </c>
      <c r="AL327" s="23">
        <f ca="1"/>
        <v>15355.990219288338</v>
      </c>
      <c r="AM327" s="23">
        <f ca="1"/>
        <v>15871.259036595458</v>
      </c>
      <c r="AN327" s="23">
        <f ca="1"/>
        <v>16310.254887251505</v>
      </c>
      <c r="AO327" s="23">
        <f ca="1"/>
        <v>16767.516530358957</v>
      </c>
      <c r="AP327" s="23">
        <f ca="1"/>
        <v>16967.936714373547</v>
      </c>
      <c r="AQ327" s="23">
        <f ca="1"/>
        <v>17241.483740342141</v>
      </c>
      <c r="AR327" s="23">
        <f ca="1"/>
        <v>17748.617922701218</v>
      </c>
      <c r="AS327" s="23">
        <f ca="1"/>
        <v>17582.798945841765</v>
      </c>
      <c r="AT327" s="23">
        <f ca="1"/>
        <v>18245.179213462256</v>
      </c>
      <c r="AU327" s="23">
        <f ca="1"/>
        <v>18627.254178345767</v>
      </c>
      <c r="AV327" s="23">
        <f ca="1"/>
        <v>18627.254178345767</v>
      </c>
      <c r="AW327" s="23">
        <f ca="1"/>
        <v>18627.254178345767</v>
      </c>
      <c r="AX327" s="23">
        <f ca="1"/>
        <v>18627.254178345767</v>
      </c>
      <c r="AY327" s="23">
        <f ca="1"/>
        <v>18627.254178345767</v>
      </c>
      <c r="AZ327" s="23">
        <f ca="1"/>
        <v>18627.254178345767</v>
      </c>
      <c r="BA327" s="23">
        <f ca="1"/>
        <v>18627.254178345767</v>
      </c>
      <c r="BB327" s="23">
        <f ca="1"/>
        <v>18627.254178345767</v>
      </c>
      <c r="BC327" s="23">
        <f ca="1"/>
        <v>18627.254178345767</v>
      </c>
      <c r="BD327" s="23">
        <f ca="1"/>
        <v>18627.254178345767</v>
      </c>
      <c r="BE327" s="23">
        <f ca="1"/>
        <v>18627.254178345767</v>
      </c>
      <c r="BF327" s="23">
        <f ca="1"/>
        <v>18627.254178345767</v>
      </c>
      <c r="BG327" s="23">
        <f ca="1"/>
        <v>18627.254178345767</v>
      </c>
      <c r="BH327" s="23">
        <f ca="1"/>
        <v>18627.254178345767</v>
      </c>
      <c r="BI327" s="23">
        <f ca="1"/>
        <v>18627.254178345767</v>
      </c>
      <c r="BJ327" s="23">
        <f ca="1"/>
        <v>18627.254178345767</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10267.804331586178</v>
      </c>
      <c r="C328" s="23">
        <f ca="1"/>
        <v>10759.079757746142</v>
      </c>
      <c r="D328" s="23">
        <f ca="1"/>
        <v>12228.149969953376</v>
      </c>
      <c r="E328" s="23">
        <f ca="1"/>
        <v>13465.356194295719</v>
      </c>
      <c r="F328" s="23">
        <f ca="1"/>
        <v>14132.806683692677</v>
      </c>
      <c r="G328" s="23">
        <f ca="1"/>
        <v>14615.095985592607</v>
      </c>
      <c r="H328" s="23">
        <f ca="1"/>
        <v>15171.026572992603</v>
      </c>
      <c r="I328" s="23">
        <f ca="1"/>
        <v>15586.990090871152</v>
      </c>
      <c r="J328" s="23">
        <f ca="1"/>
        <v>16045.572509730498</v>
      </c>
      <c r="K328" s="23">
        <f ca="1"/>
        <v>16285.930263868957</v>
      </c>
      <c r="L328" s="23">
        <f ca="1"/>
        <v>16494.109885612706</v>
      </c>
      <c r="M328" s="23">
        <f ca="1"/>
        <v>17009.444126833157</v>
      </c>
      <c r="N328" s="23">
        <f ca="1"/>
        <v>16698.654391407727</v>
      </c>
      <c r="O328" s="23">
        <f ca="1"/>
        <v>17539.040354576046</v>
      </c>
      <c r="P328" s="23">
        <f ca="1"/>
        <v>18635.256838663794</v>
      </c>
      <c r="Q328" s="23">
        <f ca="1"/>
        <v>18635.256838663794</v>
      </c>
      <c r="R328" s="23">
        <f ca="1"/>
        <v>18635.256838663794</v>
      </c>
      <c r="S328" s="23">
        <f ca="1"/>
        <v>18635.256838663794</v>
      </c>
      <c r="T328" s="23">
        <f ca="1"/>
        <v>18635.256838663794</v>
      </c>
      <c r="U328" s="23">
        <f ca="1"/>
        <v>18635.256838663794</v>
      </c>
      <c r="V328" s="23">
        <f ca="1"/>
        <v>18635.256838663794</v>
      </c>
      <c r="W328" s="23">
        <f ca="1"/>
        <v>18635.256838663794</v>
      </c>
      <c r="X328" s="23">
        <f ca="1"/>
        <v>18635.256838663794</v>
      </c>
      <c r="Y328" s="23">
        <f ca="1"/>
        <v>18635.256838663794</v>
      </c>
      <c r="Z328" s="23">
        <f ca="1"/>
        <v>18635.256838663794</v>
      </c>
      <c r="AA328" s="23">
        <f ca="1"/>
        <v>18635.256838663794</v>
      </c>
      <c r="AB328" s="23">
        <f ca="1"/>
        <v>18635.256838663794</v>
      </c>
      <c r="AC328" s="23">
        <f ca="1"/>
        <v>18635.256838663794</v>
      </c>
      <c r="AD328" s="23">
        <f ca="1"/>
        <v>18635.256838663794</v>
      </c>
      <c r="AE328" s="23">
        <f ca="1"/>
        <v>18635.256838663794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10928.443787962919</v>
      </c>
      <c r="AH328" s="23">
        <f ca="1"/>
        <v>11438.473574390424</v>
      </c>
      <c r="AI328" s="23">
        <f ca="1"/>
        <v>12896.127623403812</v>
      </c>
      <c r="AJ328" s="23">
        <f ca="1"/>
        <v>14180.136796544086</v>
      </c>
      <c r="AK328" s="30">
        <f ca="1"/>
        <v>14849.910775442793</v>
      </c>
      <c r="AL328" s="23">
        <f ca="1"/>
        <v>15393.046722194122</v>
      </c>
      <c r="AM328" s="23">
        <f ca="1"/>
        <v>15909.55896699456</v>
      </c>
      <c r="AN328" s="23">
        <f ca="1"/>
        <v>16349.614186065353</v>
      </c>
      <c r="AO328" s="23">
        <f ca="1"/>
        <v>16807.979275916681</v>
      </c>
      <c r="AP328" s="23">
        <f ca="1"/>
        <v>17008.883106444802</v>
      </c>
      <c r="AQ328" s="23">
        <f ca="1"/>
        <v>17283.090245894706</v>
      </c>
      <c r="AR328" s="23">
        <f ca="1"/>
        <v>17791.448225549422</v>
      </c>
      <c r="AS328" s="23">
        <f ca="1"/>
        <v>17625.229100519122</v>
      </c>
      <c r="AT328" s="23">
        <f ca="1"/>
        <v>18289.207799498403</v>
      </c>
      <c r="AU328" s="23">
        <f ca="1"/>
        <v>18672.204773437938</v>
      </c>
      <c r="AV328" s="23">
        <f ca="1"/>
        <v>18672.204773437938</v>
      </c>
      <c r="AW328" s="23">
        <f ca="1"/>
        <v>18672.204773437938</v>
      </c>
      <c r="AX328" s="23">
        <f ca="1"/>
        <v>18672.204773437938</v>
      </c>
      <c r="AY328" s="23">
        <f ca="1"/>
        <v>18672.204773437938</v>
      </c>
      <c r="AZ328" s="23">
        <f ca="1"/>
        <v>18672.204773437938</v>
      </c>
      <c r="BA328" s="23">
        <f ca="1"/>
        <v>18672.204773437938</v>
      </c>
      <c r="BB328" s="23">
        <f ca="1"/>
        <v>18672.204773437938</v>
      </c>
      <c r="BC328" s="23">
        <f ca="1"/>
        <v>18672.204773437938</v>
      </c>
      <c r="BD328" s="23">
        <f ca="1"/>
        <v>18672.204773437938</v>
      </c>
      <c r="BE328" s="23">
        <f ca="1"/>
        <v>18672.204773437938</v>
      </c>
      <c r="BF328" s="23">
        <f ca="1"/>
        <v>18672.204773437938</v>
      </c>
      <c r="BG328" s="23">
        <f ca="1"/>
        <v>18672.204773437938</v>
      </c>
      <c r="BH328" s="23">
        <f ca="1"/>
        <v>18672.204773437938</v>
      </c>
      <c r="BI328" s="23">
        <f ca="1"/>
        <v>18672.204773437938</v>
      </c>
      <c r="BJ328" s="23">
        <f ca="1"/>
        <v>18672.204773437938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12096.204563086187</v>
      </c>
      <c r="C329" s="23">
        <f ca="1"/>
        <v>12674.961993568915</v>
      </c>
      <c r="D329" s="23">
        <f ca="1"/>
        <v>14405.631300319335</v>
      </c>
      <c r="E329" s="23">
        <f ca="1"/>
        <v>15863.148320811346</v>
      </c>
      <c r="F329" s="23">
        <f ca="1"/>
        <v>16649.452519328377</v>
      </c>
      <c r="G329" s="23">
        <f ca="1"/>
        <v>17217.623655627034</v>
      </c>
      <c r="H329" s="23">
        <f ca="1"/>
        <v>17872.549469452726</v>
      </c>
      <c r="I329" s="23">
        <f ca="1"/>
        <v>18362.58410982482</v>
      </c>
      <c r="J329" s="23">
        <f ca="1"/>
        <v>18902.8268499882</v>
      </c>
      <c r="K329" s="23">
        <f ca="1"/>
        <v>19185.985397667067</v>
      </c>
      <c r="L329" s="23">
        <f ca="1"/>
        <v>19431.235814324482</v>
      </c>
      <c r="M329" s="23">
        <f ca="1"/>
        <v>20038.336241919253</v>
      </c>
      <c r="N329" s="23">
        <f ca="1"/>
        <v>19672.203805576588</v>
      </c>
      <c r="O329" s="23">
        <f ca="1"/>
        <v>20662.238305080904</v>
      </c>
      <c r="P329" s="23">
        <f ca="1"/>
        <v>21953.65937318224</v>
      </c>
      <c r="Q329" s="23">
        <f ca="1"/>
        <v>21953.65937318224</v>
      </c>
      <c r="R329" s="23">
        <f ca="1"/>
        <v>21953.65937318224</v>
      </c>
      <c r="S329" s="23">
        <f ca="1"/>
        <v>21953.65937318224</v>
      </c>
      <c r="T329" s="23">
        <f ca="1"/>
        <v>21953.65937318224</v>
      </c>
      <c r="U329" s="23">
        <f ca="1"/>
        <v>21953.65937318224</v>
      </c>
      <c r="V329" s="23">
        <f ca="1"/>
        <v>21953.65937318224</v>
      </c>
      <c r="W329" s="23">
        <f ca="1"/>
        <v>21953.65937318224</v>
      </c>
      <c r="X329" s="23">
        <f ca="1"/>
        <v>21953.65937318224</v>
      </c>
      <c r="Y329" s="23">
        <f ca="1"/>
        <v>21953.65937318224</v>
      </c>
      <c r="Z329" s="23">
        <f ca="1"/>
        <v>21953.65937318224</v>
      </c>
      <c r="AA329" s="23">
        <f ca="1"/>
        <v>21953.65937318224</v>
      </c>
      <c r="AB329" s="23">
        <f ca="1"/>
        <v>21953.65937318224</v>
      </c>
      <c r="AC329" s="23">
        <f ca="1"/>
        <v>21953.65937318224</v>
      </c>
      <c r="AD329" s="23">
        <f ca="1"/>
        <v>21953.65937318224</v>
      </c>
      <c r="AE329" s="23">
        <f ca="1"/>
        <v>21953.65937318224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12874.484879764625</v>
      </c>
      <c r="AH329" s="23">
        <f ca="1"/>
        <v>13475.336281939837</v>
      </c>
      <c r="AI329" s="23">
        <f ca="1"/>
        <v>15192.556535625074</v>
      </c>
      <c r="AJ329" s="23">
        <f ca="1"/>
        <v>16705.210762138231</v>
      </c>
      <c r="AK329" s="30">
        <f ca="1"/>
        <v>17494.252196719146</v>
      </c>
      <c r="AL329" s="23">
        <f ca="1"/>
        <v>18134.10501289125</v>
      </c>
      <c r="AM329" s="23">
        <f ca="1"/>
        <v>18742.593212576277</v>
      </c>
      <c r="AN329" s="23">
        <f ca="1"/>
        <v>19261.009592265087</v>
      </c>
      <c r="AO329" s="23">
        <f ca="1"/>
        <v>19800.996303383352</v>
      </c>
      <c r="AP329" s="23">
        <f ca="1"/>
        <v>20037.675319957511</v>
      </c>
      <c r="AQ329" s="23">
        <f ca="1"/>
        <v>20360.710853585795</v>
      </c>
      <c r="AR329" s="23">
        <f ca="1"/>
        <v>20959.592748351188</v>
      </c>
      <c r="AS329" s="23">
        <f ca="1"/>
        <v>20763.774784380199</v>
      </c>
      <c r="AT329" s="23">
        <f ca="1"/>
        <v>21545.988966596164</v>
      </c>
      <c r="AU329" s="23">
        <f ca="1"/>
        <v>21997.18667101326</v>
      </c>
      <c r="AV329" s="23">
        <f ca="1"/>
        <v>21997.18667101326</v>
      </c>
      <c r="AW329" s="23">
        <f ca="1"/>
        <v>21997.18667101326</v>
      </c>
      <c r="AX329" s="23">
        <f ca="1"/>
        <v>21997.18667101326</v>
      </c>
      <c r="AY329" s="23">
        <f ca="1"/>
        <v>21997.18667101326</v>
      </c>
      <c r="AZ329" s="23">
        <f ca="1"/>
        <v>21997.18667101326</v>
      </c>
      <c r="BA329" s="23">
        <f ca="1"/>
        <v>21997.18667101326</v>
      </c>
      <c r="BB329" s="23">
        <f ca="1"/>
        <v>21997.18667101326</v>
      </c>
      <c r="BC329" s="23">
        <f ca="1"/>
        <v>21997.18667101326</v>
      </c>
      <c r="BD329" s="23">
        <f ca="1"/>
        <v>21997.18667101326</v>
      </c>
      <c r="BE329" s="23">
        <f ca="1"/>
        <v>21997.18667101326</v>
      </c>
      <c r="BF329" s="23">
        <f ca="1"/>
        <v>21997.18667101326</v>
      </c>
      <c r="BG329" s="23">
        <f ca="1"/>
        <v>21997.18667101326</v>
      </c>
      <c r="BH329" s="23">
        <f ca="1"/>
        <v>21997.18667101326</v>
      </c>
      <c r="BI329" s="23">
        <f ca="1"/>
        <v>21997.18667101326</v>
      </c>
      <c r="BJ329" s="23">
        <f ca="1"/>
        <v>21997.18667101326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15128.307855635127</v>
      </c>
      <c r="C330" s="23">
        <f ca="1"/>
        <v>15852.139908608047</v>
      </c>
      <c r="D330" s="23">
        <f ca="1"/>
        <v>18016.628606882747</v>
      </c>
      <c r="E330" s="23">
        <f ca="1"/>
        <v>19839.495116442296</v>
      </c>
      <c r="F330" s="23">
        <f ca="1"/>
        <v>20822.898788338294</v>
      </c>
      <c r="G330" s="23">
        <f ca="1"/>
        <v>21533.490926540282</v>
      </c>
      <c r="H330" s="23">
        <f ca="1"/>
        <v>22352.584162148527</v>
      </c>
      <c r="I330" s="23">
        <f ca="1"/>
        <v>22965.453666860602</v>
      </c>
      <c r="J330" s="23">
        <f ca="1"/>
        <v>23641.116718633446</v>
      </c>
      <c r="K330" s="23">
        <f ca="1"/>
        <v>23995.253395051193</v>
      </c>
      <c r="L330" s="23">
        <f ca="1"/>
        <v>24301.979673163136</v>
      </c>
      <c r="M330" s="23">
        <f ca="1"/>
        <v>25061.259339776025</v>
      </c>
      <c r="N330" s="23">
        <f ca="1"/>
        <v>24603.350068811083</v>
      </c>
      <c r="O330" s="23">
        <f ca="1"/>
        <v>25841.552235291285</v>
      </c>
      <c r="P330" s="23">
        <f ca="1"/>
        <v>27456.688238291015</v>
      </c>
      <c r="Q330" s="23">
        <f ca="1"/>
        <v>27456.688238291015</v>
      </c>
      <c r="R330" s="23">
        <f ca="1"/>
        <v>27456.688238291015</v>
      </c>
      <c r="S330" s="23">
        <f ca="1"/>
        <v>27456.688238291015</v>
      </c>
      <c r="T330" s="23">
        <f ca="1"/>
        <v>27456.688238291015</v>
      </c>
      <c r="U330" s="23">
        <f ca="1"/>
        <v>27456.688238291015</v>
      </c>
      <c r="V330" s="23">
        <f ca="1"/>
        <v>27456.688238291015</v>
      </c>
      <c r="W330" s="23">
        <f ca="1"/>
        <v>27456.688238291015</v>
      </c>
      <c r="X330" s="23">
        <f ca="1"/>
        <v>27456.688238291015</v>
      </c>
      <c r="Y330" s="23">
        <f ca="1"/>
        <v>27456.688238291015</v>
      </c>
      <c r="Z330" s="23">
        <f ca="1"/>
        <v>27456.688238291015</v>
      </c>
      <c r="AA330" s="23">
        <f ca="1"/>
        <v>27456.688238291015</v>
      </c>
      <c r="AB330" s="23">
        <f ca="1"/>
        <v>27456.688238291015</v>
      </c>
      <c r="AC330" s="23">
        <f ca="1"/>
        <v>27456.688238291015</v>
      </c>
      <c r="AD330" s="23">
        <f ca="1"/>
        <v>27456.688238291015</v>
      </c>
      <c r="AE330" s="23">
        <f ca="1"/>
        <v>27456.688238291015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16101.67633392817</v>
      </c>
      <c r="AH330" s="23">
        <f ca="1"/>
        <v>16853.140558941035</v>
      </c>
      <c r="AI330" s="23">
        <f ca="1"/>
        <v>19000.808988173849</v>
      </c>
      <c r="AJ330" s="23">
        <f ca="1"/>
        <v>20892.633708768699</v>
      </c>
      <c r="AK330" s="30">
        <f ca="1"/>
        <v>21879.460747856614</v>
      </c>
      <c r="AL330" s="23">
        <f ca="1"/>
        <v>22679.702702666698</v>
      </c>
      <c r="AM330" s="23">
        <f ca="1"/>
        <v>23440.71800819883</v>
      </c>
      <c r="AN330" s="23">
        <f ca="1"/>
        <v>24089.083580096467</v>
      </c>
      <c r="AO330" s="23">
        <f ca="1"/>
        <v>24764.426425130561</v>
      </c>
      <c r="AP330" s="23">
        <f ca="1"/>
        <v>25060.432747364026</v>
      </c>
      <c r="AQ330" s="23">
        <f ca="1"/>
        <v>25464.442201366783</v>
      </c>
      <c r="AR330" s="23">
        <f ca="1"/>
        <v>26213.443231063764</v>
      </c>
      <c r="AS330" s="23">
        <f ca="1"/>
        <v>25968.540424801948</v>
      </c>
      <c r="AT330" s="23">
        <f ca="1"/>
        <v>26946.828853696366</v>
      </c>
      <c r="AU330" s="23">
        <f ca="1"/>
        <v>27511.126335652651</v>
      </c>
      <c r="AV330" s="23">
        <f ca="1"/>
        <v>27511.126335652651</v>
      </c>
      <c r="AW330" s="23">
        <f ca="1"/>
        <v>27511.126335652651</v>
      </c>
      <c r="AX330" s="23">
        <f ca="1"/>
        <v>27511.126335652651</v>
      </c>
      <c r="AY330" s="23">
        <f ca="1"/>
        <v>27511.126335652651</v>
      </c>
      <c r="AZ330" s="23">
        <f ca="1"/>
        <v>27511.126335652651</v>
      </c>
      <c r="BA330" s="23">
        <f ca="1"/>
        <v>27511.126335652651</v>
      </c>
      <c r="BB330" s="23">
        <f ca="1"/>
        <v>27511.126335652651</v>
      </c>
      <c r="BC330" s="23">
        <f ca="1"/>
        <v>27511.126335652651</v>
      </c>
      <c r="BD330" s="23">
        <f ca="1"/>
        <v>27511.126335652651</v>
      </c>
      <c r="BE330" s="23">
        <f ca="1"/>
        <v>27511.126335652651</v>
      </c>
      <c r="BF330" s="23">
        <f ca="1"/>
        <v>27511.126335652651</v>
      </c>
      <c r="BG330" s="23">
        <f ca="1"/>
        <v>27511.126335652651</v>
      </c>
      <c r="BH330" s="23">
        <f ca="1"/>
        <v>27511.126335652651</v>
      </c>
      <c r="BI330" s="23">
        <f ca="1"/>
        <v>27511.126335652651</v>
      </c>
      <c r="BJ330" s="23">
        <f ca="1"/>
        <v>27511.126335652651</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16018.913294083926</v>
      </c>
      <c r="C331" s="23">
        <f ca="1"/>
        <v>16785.357433554087</v>
      </c>
      <c r="D331" s="23">
        <f ca="1"/>
        <v>19077.269861206849</v>
      </c>
      <c r="E331" s="23">
        <f ca="1"/>
        <v>21007.448757747945</v>
      </c>
      <c r="F331" s="23">
        <f ca="1"/>
        <v>22048.745530890879</v>
      </c>
      <c r="G331" s="23">
        <f ca="1"/>
        <v>22801.170320096593</v>
      </c>
      <c r="H331" s="23">
        <f ca="1"/>
        <v>23668.483680334146</v>
      </c>
      <c r="I331" s="23">
        <f ca="1"/>
        <v>24317.432891987974</v>
      </c>
      <c r="J331" s="23">
        <f ca="1"/>
        <v>25032.872314932676</v>
      </c>
      <c r="K331" s="23">
        <f ca="1"/>
        <v>25407.857063255196</v>
      </c>
      <c r="L331" s="23">
        <f ca="1"/>
        <v>25732.640356996937</v>
      </c>
      <c r="M331" s="23">
        <f ca="1"/>
        <v>26536.618915702849</v>
      </c>
      <c r="N331" s="23">
        <f ca="1"/>
        <v>26051.752466781909</v>
      </c>
      <c r="O331" s="23">
        <f ca="1"/>
        <v>27362.847754812086</v>
      </c>
      <c r="P331" s="23">
        <f ca="1"/>
        <v>29073.067023027779</v>
      </c>
      <c r="Q331" s="23">
        <f ca="1"/>
        <v>29073.067023027779</v>
      </c>
      <c r="R331" s="23">
        <f ca="1"/>
        <v>29073.067023027779</v>
      </c>
      <c r="S331" s="23">
        <f ca="1"/>
        <v>29073.067023027779</v>
      </c>
      <c r="T331" s="23">
        <f ca="1"/>
        <v>29073.067023027779</v>
      </c>
      <c r="U331" s="23">
        <f ca="1"/>
        <v>29073.067023027779</v>
      </c>
      <c r="V331" s="23">
        <f ca="1"/>
        <v>29073.067023027779</v>
      </c>
      <c r="W331" s="23">
        <f ca="1"/>
        <v>29073.067023027779</v>
      </c>
      <c r="X331" s="23">
        <f ca="1"/>
        <v>29073.067023027779</v>
      </c>
      <c r="Y331" s="23">
        <f ca="1"/>
        <v>29073.067023027779</v>
      </c>
      <c r="Z331" s="23">
        <f ca="1"/>
        <v>29073.067023027779</v>
      </c>
      <c r="AA331" s="23">
        <f ca="1"/>
        <v>29073.067023027779</v>
      </c>
      <c r="AB331" s="23">
        <f ca="1"/>
        <v>29073.067023027779</v>
      </c>
      <c r="AC331" s="23">
        <f ca="1"/>
        <v>29073.067023027779</v>
      </c>
      <c r="AD331" s="23">
        <f ca="1"/>
        <v>29073.067023027779</v>
      </c>
      <c r="AE331" s="23">
        <f ca="1"/>
        <v>29073.067023027779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17049.584100479682</v>
      </c>
      <c r="AH331" s="23">
        <f ca="1"/>
        <v>17845.287121528607</v>
      </c>
      <c r="AI331" s="23">
        <f ca="1"/>
        <v>20119.389068727345</v>
      </c>
      <c r="AJ331" s="23">
        <f ca="1"/>
        <v>22122.585755098662</v>
      </c>
      <c r="AK331" s="30">
        <f ca="1"/>
        <v>23167.507429502493</v>
      </c>
      <c r="AL331" s="23">
        <f ca="1"/>
        <v>24014.859731605204</v>
      </c>
      <c r="AM331" s="23">
        <f ca="1"/>
        <v>24820.676106517829</v>
      </c>
      <c r="AN331" s="23">
        <f ca="1"/>
        <v>25507.211043419495</v>
      </c>
      <c r="AO331" s="23">
        <f ca="1"/>
        <v>26222.311409013342</v>
      </c>
      <c r="AP331" s="23">
        <f ca="1"/>
        <v>26535.743661688735</v>
      </c>
      <c r="AQ331" s="23">
        <f ca="1"/>
        <v>26963.537204457614</v>
      </c>
      <c r="AR331" s="23">
        <f ca="1"/>
        <v>27756.632021564099</v>
      </c>
      <c r="AS331" s="23">
        <f ca="1"/>
        <v>27497.311755449569</v>
      </c>
      <c r="AT331" s="23">
        <f ca="1"/>
        <v>28533.192150574385</v>
      </c>
      <c r="AU331" s="23">
        <f ca="1"/>
        <v>29130.709898215973</v>
      </c>
      <c r="AV331" s="23">
        <f ca="1"/>
        <v>29130.709898215973</v>
      </c>
      <c r="AW331" s="23">
        <f ca="1"/>
        <v>29130.709898215973</v>
      </c>
      <c r="AX331" s="23">
        <f ca="1"/>
        <v>29130.709898215973</v>
      </c>
      <c r="AY331" s="23">
        <f ca="1"/>
        <v>29130.709898215973</v>
      </c>
      <c r="AZ331" s="23">
        <f ca="1"/>
        <v>29130.709898215973</v>
      </c>
      <c r="BA331" s="23">
        <f ca="1"/>
        <v>29130.709898215973</v>
      </c>
      <c r="BB331" s="23">
        <f ca="1"/>
        <v>29130.709898215973</v>
      </c>
      <c r="BC331" s="23">
        <f ca="1"/>
        <v>29130.709898215973</v>
      </c>
      <c r="BD331" s="23">
        <f ca="1"/>
        <v>29130.709898215973</v>
      </c>
      <c r="BE331" s="23">
        <f ca="1"/>
        <v>29130.709898215973</v>
      </c>
      <c r="BF331" s="23">
        <f ca="1"/>
        <v>29130.709898215973</v>
      </c>
      <c r="BG331" s="23">
        <f ca="1"/>
        <v>29130.709898215973</v>
      </c>
      <c r="BH331" s="23">
        <f ca="1"/>
        <v>29130.709898215973</v>
      </c>
      <c r="BI331" s="23">
        <f ca="1"/>
        <v>29130.709898215973</v>
      </c>
      <c r="BJ331" s="23">
        <f ca="1"/>
        <v>29130.709898215973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6550.3318412402405</v>
      </c>
      <c r="C332" s="23">
        <f ca="1"/>
        <v>6863.7403327611701</v>
      </c>
      <c r="D332" s="23">
        <f ca="1"/>
        <v>7800.9316812986899</v>
      </c>
      <c r="E332" s="23">
        <f ca="1"/>
        <v>8590.205713387526</v>
      </c>
      <c r="F332" s="23">
        <f ca="1"/>
        <v>9016.0048474534997</v>
      </c>
      <c r="G332" s="23">
        <f ca="1"/>
        <v>9323.6806531957609</v>
      </c>
      <c r="H332" s="23">
        <f ca="1"/>
        <v>9678.3358171009986</v>
      </c>
      <c r="I332" s="23">
        <f ca="1"/>
        <v>9943.6991789224103</v>
      </c>
      <c r="J332" s="23">
        <f ca="1"/>
        <v>10236.251210796132</v>
      </c>
      <c r="K332" s="23">
        <f ca="1"/>
        <v>10389.58711391408</v>
      </c>
      <c r="L332" s="23">
        <f ca="1"/>
        <v>10522.395021132425</v>
      </c>
      <c r="M332" s="23">
        <f ca="1"/>
        <v>10851.151801076463</v>
      </c>
      <c r="N332" s="23">
        <f ca="1"/>
        <v>10652.883911063667</v>
      </c>
      <c r="O332" s="23">
        <f ca="1"/>
        <v>11189.006995970798</v>
      </c>
      <c r="P332" s="23">
        <f ca="1"/>
        <v>11888.336814569237</v>
      </c>
      <c r="Q332" s="23">
        <f ca="1"/>
        <v>11888.336814569237</v>
      </c>
      <c r="R332" s="23">
        <f ca="1"/>
        <v>11888.336814569237</v>
      </c>
      <c r="S332" s="23">
        <f ca="1"/>
        <v>11888.336814569237</v>
      </c>
      <c r="T332" s="23">
        <f ca="1"/>
        <v>11888.336814569237</v>
      </c>
      <c r="U332" s="23">
        <f ca="1"/>
        <v>11888.336814569237</v>
      </c>
      <c r="V332" s="23">
        <f ca="1"/>
        <v>11888.336814569237</v>
      </c>
      <c r="W332" s="23">
        <f ca="1"/>
        <v>11888.336814569237</v>
      </c>
      <c r="X332" s="23">
        <f ca="1"/>
        <v>11888.336814569237</v>
      </c>
      <c r="Y332" s="23">
        <f ca="1"/>
        <v>11888.336814569237</v>
      </c>
      <c r="Z332" s="23">
        <f ca="1"/>
        <v>11888.336814569237</v>
      </c>
      <c r="AA332" s="23">
        <f ca="1"/>
        <v>11888.336814569237</v>
      </c>
      <c r="AB332" s="23">
        <f ca="1"/>
        <v>11888.336814569237</v>
      </c>
      <c r="AC332" s="23">
        <f ca="1"/>
        <v>11888.336814569237</v>
      </c>
      <c r="AD332" s="23">
        <f ca="1"/>
        <v>11888.336814569237</v>
      </c>
      <c r="AE332" s="23">
        <f ca="1"/>
        <v>11888.336814569237</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6971.7858860326705</v>
      </c>
      <c r="AH332" s="23">
        <f ca="1"/>
        <v>7297.1586962390138</v>
      </c>
      <c r="AI332" s="23">
        <f ca="1"/>
        <v>8227.067118957284</v>
      </c>
      <c r="AJ332" s="23">
        <f ca="1"/>
        <v>9046.1990287261597</v>
      </c>
      <c r="AK332" s="30">
        <f ca="1"/>
        <v>9473.4804297670998</v>
      </c>
      <c r="AL332" s="23">
        <f ca="1"/>
        <v>9819.9732700312034</v>
      </c>
      <c r="AM332" s="23">
        <f ca="1"/>
        <v>10149.481555760694</v>
      </c>
      <c r="AN332" s="23">
        <f ca="1"/>
        <v>10430.214185668347</v>
      </c>
      <c r="AO332" s="23">
        <f ca="1"/>
        <v>10722.627572796291</v>
      </c>
      <c r="AP332" s="23">
        <f ca="1"/>
        <v>10850.793898880942</v>
      </c>
      <c r="AQ332" s="23">
        <f ca="1"/>
        <v>11025.723971429048</v>
      </c>
      <c r="AR332" s="23">
        <f ca="1"/>
        <v>11350.030254773117</v>
      </c>
      <c r="AS332" s="23">
        <f ca="1"/>
        <v>11243.990989498097</v>
      </c>
      <c r="AT332" s="23">
        <f ca="1"/>
        <v>11667.575299577893</v>
      </c>
      <c r="AU332" s="23">
        <f ca="1"/>
        <v>11911.907699424786</v>
      </c>
      <c r="AV332" s="23">
        <f ca="1"/>
        <v>11911.907699424786</v>
      </c>
      <c r="AW332" s="23">
        <f ca="1"/>
        <v>11911.907699424786</v>
      </c>
      <c r="AX332" s="23">
        <f ca="1"/>
        <v>11911.907699424786</v>
      </c>
      <c r="AY332" s="23">
        <f ca="1"/>
        <v>11911.907699424786</v>
      </c>
      <c r="AZ332" s="23">
        <f ca="1"/>
        <v>11911.907699424786</v>
      </c>
      <c r="BA332" s="23">
        <f ca="1"/>
        <v>11911.907699424786</v>
      </c>
      <c r="BB332" s="23">
        <f ca="1"/>
        <v>11911.907699424786</v>
      </c>
      <c r="BC332" s="23">
        <f ca="1"/>
        <v>11911.907699424786</v>
      </c>
      <c r="BD332" s="23">
        <f ca="1"/>
        <v>11911.907699424786</v>
      </c>
      <c r="BE332" s="23">
        <f ca="1"/>
        <v>11911.907699424786</v>
      </c>
      <c r="BF332" s="23">
        <f ca="1"/>
        <v>11911.907699424786</v>
      </c>
      <c r="BG332" s="23">
        <f ca="1"/>
        <v>11911.907699424786</v>
      </c>
      <c r="BH332" s="23">
        <f ca="1"/>
        <v>11911.907699424786</v>
      </c>
      <c r="BI332" s="23">
        <f ca="1"/>
        <v>11911.907699424786</v>
      </c>
      <c r="BJ332" s="23">
        <f ca="1"/>
        <v>11911.907699424786</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2020.5283180955519</v>
      </c>
      <c r="C333" s="23">
        <f ca="1"/>
        <v>2117.202921397748</v>
      </c>
      <c r="D333" s="23">
        <f ca="1"/>
        <v>2406.2908187882526</v>
      </c>
      <c r="E333" s="23">
        <f ca="1"/>
        <v>2649.75184812612</v>
      </c>
      <c r="F333" s="23">
        <f ca="1"/>
        <v>2781.0946913671683</v>
      </c>
      <c r="G333" s="23">
        <f ca="1"/>
        <v>2876.000979073257</v>
      </c>
      <c r="H333" s="23">
        <f ca="1"/>
        <v>2985.3986125363081</v>
      </c>
      <c r="I333" s="23">
        <f ca="1"/>
        <v>3067.253120084994</v>
      </c>
      <c r="J333" s="23">
        <f ca="1"/>
        <v>3157.494298584636</v>
      </c>
      <c r="K333" s="23">
        <f ca="1"/>
        <v>3204.7925946007213</v>
      </c>
      <c r="L333" s="23">
        <f ca="1"/>
        <v>3245.7587843916285</v>
      </c>
      <c r="M333" s="23">
        <f ca="1"/>
        <v>3347.1677511039265</v>
      </c>
      <c r="N333" s="23">
        <f ca="1"/>
        <v>3286.0096455225066</v>
      </c>
      <c r="O333" s="23">
        <f ca="1"/>
        <v>3451.3832328909452</v>
      </c>
      <c r="P333" s="23">
        <f ca="1"/>
        <v>3667.0998922013268</v>
      </c>
      <c r="Q333" s="23">
        <f ca="1"/>
        <v>3667.0998922013268</v>
      </c>
      <c r="R333" s="23">
        <f ca="1"/>
        <v>3667.0998922013268</v>
      </c>
      <c r="S333" s="23">
        <f ca="1"/>
        <v>3667.0998922013268</v>
      </c>
      <c r="T333" s="23">
        <f ca="1"/>
        <v>3667.0998922013268</v>
      </c>
      <c r="U333" s="23">
        <f ca="1"/>
        <v>3667.0998922013268</v>
      </c>
      <c r="V333" s="23">
        <f ca="1"/>
        <v>3667.0998922013268</v>
      </c>
      <c r="W333" s="23">
        <f ca="1"/>
        <v>3667.0998922013268</v>
      </c>
      <c r="X333" s="23">
        <f ca="1"/>
        <v>3667.0998922013268</v>
      </c>
      <c r="Y333" s="23">
        <f ca="1"/>
        <v>3667.0998922013268</v>
      </c>
      <c r="Z333" s="23">
        <f ca="1"/>
        <v>3667.0998922013268</v>
      </c>
      <c r="AA333" s="23">
        <f ca="1"/>
        <v>3667.0998922013268</v>
      </c>
      <c r="AB333" s="23">
        <f ca="1"/>
        <v>3667.0998922013268</v>
      </c>
      <c r="AC333" s="23">
        <f ca="1"/>
        <v>3667.0998922013268</v>
      </c>
      <c r="AD333" s="23">
        <f ca="1"/>
        <v>3667.0998922013268</v>
      </c>
      <c r="AE333" s="23">
        <f ca="1"/>
        <v>3667.0998922013268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2150.5308665035086</v>
      </c>
      <c r="AH333" s="23">
        <f ca="1"/>
        <v>2250.8960072160999</v>
      </c>
      <c r="AI333" s="23">
        <f ca="1"/>
        <v>2537.7373989007815</v>
      </c>
      <c r="AJ333" s="23">
        <f ca="1"/>
        <v>2790.4084482548751</v>
      </c>
      <c r="AK333" s="30">
        <f ca="1"/>
        <v>2922.2085144993503</v>
      </c>
      <c r="AL333" s="23">
        <f ca="1"/>
        <v>3029.0883814647505</v>
      </c>
      <c r="AM333" s="23">
        <f ca="1"/>
        <v>3130.7291591383132</v>
      </c>
      <c r="AN333" s="23">
        <f ca="1"/>
        <v>3217.3245015254938</v>
      </c>
      <c r="AO333" s="23">
        <f ca="1"/>
        <v>3307.5229133925759</v>
      </c>
      <c r="AP333" s="23">
        <f ca="1"/>
        <v>3347.0573518846677</v>
      </c>
      <c r="AQ333" s="23">
        <f ca="1"/>
        <v>3401.0166281223487</v>
      </c>
      <c r="AR333" s="23">
        <f ca="1"/>
        <v>3501.0527858491209</v>
      </c>
      <c r="AS333" s="23">
        <f ca="1"/>
        <v>3468.3437043077406</v>
      </c>
      <c r="AT333" s="23">
        <f ca="1"/>
        <v>3599.003358560486</v>
      </c>
      <c r="AU333" s="23">
        <f ca="1"/>
        <v>3674.3706139735218</v>
      </c>
      <c r="AV333" s="23">
        <f ca="1"/>
        <v>3674.3706139735218</v>
      </c>
      <c r="AW333" s="23">
        <f ca="1"/>
        <v>3674.3706139735218</v>
      </c>
      <c r="AX333" s="23">
        <f ca="1"/>
        <v>3674.3706139735218</v>
      </c>
      <c r="AY333" s="23">
        <f ca="1"/>
        <v>3674.3706139735218</v>
      </c>
      <c r="AZ333" s="23">
        <f ca="1"/>
        <v>3674.3706139735218</v>
      </c>
      <c r="BA333" s="23">
        <f ca="1"/>
        <v>3674.3706139735218</v>
      </c>
      <c r="BB333" s="23">
        <f ca="1"/>
        <v>3674.3706139735218</v>
      </c>
      <c r="BC333" s="23">
        <f ca="1"/>
        <v>3674.3706139735218</v>
      </c>
      <c r="BD333" s="23">
        <f ca="1"/>
        <v>3674.3706139735218</v>
      </c>
      <c r="BE333" s="23">
        <f ca="1"/>
        <v>3674.3706139735218</v>
      </c>
      <c r="BF333" s="23">
        <f ca="1"/>
        <v>3674.3706139735218</v>
      </c>
      <c r="BG333" s="23">
        <f ca="1"/>
        <v>3674.3706139735218</v>
      </c>
      <c r="BH333" s="23">
        <f ca="1"/>
        <v>3674.3706139735218</v>
      </c>
      <c r="BI333" s="23">
        <f ca="1"/>
        <v>3674.3706139735218</v>
      </c>
      <c r="BJ333" s="23">
        <f ca="1"/>
        <v>3674.3706139735218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1487.2137073507761</v>
      </c>
      <c r="C334" s="23">
        <f ca="1"/>
        <v>1558.3712327841445</v>
      </c>
      <c r="D334" s="23">
        <f ca="1"/>
        <v>1771.1549288986384</v>
      </c>
      <c r="E334" s="23">
        <f ca="1"/>
        <v>1950.3548820961676</v>
      </c>
      <c r="F334" s="23">
        <f ca="1"/>
        <v>2047.030031402971</v>
      </c>
      <c r="G334" s="23">
        <f ca="1"/>
        <v>2116.8859847821886</v>
      </c>
      <c r="H334" s="23">
        <f ca="1"/>
        <v>2197.4083207380322</v>
      </c>
      <c r="I334" s="23">
        <f ca="1"/>
        <v>2257.6574865352209</v>
      </c>
      <c r="J334" s="23">
        <f ca="1"/>
        <v>2324.0796774197574</v>
      </c>
      <c r="K334" s="23">
        <f ca="1"/>
        <v>2358.8936780647759</v>
      </c>
      <c r="L334" s="23">
        <f ca="1"/>
        <v>2389.0469198923379</v>
      </c>
      <c r="M334" s="23">
        <f ca="1"/>
        <v>2463.6891825085631</v>
      </c>
      <c r="N334" s="23">
        <f ca="1"/>
        <v>2418.6736427006258</v>
      </c>
      <c r="O334" s="23">
        <f ca="1"/>
        <v>2540.3971858776545</v>
      </c>
      <c r="P334" s="23">
        <f ca="1"/>
        <v>2699.1758428047219</v>
      </c>
      <c r="Q334" s="23">
        <f ca="1"/>
        <v>2699.1758428047219</v>
      </c>
      <c r="R334" s="23">
        <f ca="1"/>
        <v>2699.1758428047219</v>
      </c>
      <c r="S334" s="23">
        <f ca="1"/>
        <v>2699.1758428047219</v>
      </c>
      <c r="T334" s="23">
        <f ca="1"/>
        <v>2699.1758428047219</v>
      </c>
      <c r="U334" s="23">
        <f ca="1"/>
        <v>2699.1758428047219</v>
      </c>
      <c r="V334" s="23">
        <f ca="1"/>
        <v>2699.1758428047219</v>
      </c>
      <c r="W334" s="23">
        <f ca="1"/>
        <v>2699.1758428047219</v>
      </c>
      <c r="X334" s="23">
        <f ca="1"/>
        <v>2699.1758428047219</v>
      </c>
      <c r="Y334" s="23">
        <f ca="1"/>
        <v>2699.1758428047219</v>
      </c>
      <c r="Z334" s="23">
        <f ca="1"/>
        <v>2699.1758428047219</v>
      </c>
      <c r="AA334" s="23">
        <f ca="1"/>
        <v>2699.1758428047219</v>
      </c>
      <c r="AB334" s="23">
        <f ca="1"/>
        <v>2699.1758428047219</v>
      </c>
      <c r="AC334" s="23">
        <f ca="1"/>
        <v>2699.1758428047219</v>
      </c>
      <c r="AD334" s="23">
        <f ca="1"/>
        <v>2699.1758428047219</v>
      </c>
      <c r="AE334" s="23">
        <f ca="1"/>
        <v>2699.1758428047219</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1582.9023300992465</v>
      </c>
      <c r="AH334" s="23">
        <f ca="1"/>
        <v>1656.7762826052149</v>
      </c>
      <c r="AI334" s="23">
        <f ca="1"/>
        <v>1867.9064339267857</v>
      </c>
      <c r="AJ334" s="23">
        <f ca="1"/>
        <v>2053.8854398554427</v>
      </c>
      <c r="AK334" s="30">
        <f ca="1"/>
        <v>2150.8971290225995</v>
      </c>
      <c r="AL334" s="23">
        <f ca="1"/>
        <v>2229.5662581643242</v>
      </c>
      <c r="AM334" s="23">
        <f ca="1"/>
        <v>2304.3791456790073</v>
      </c>
      <c r="AN334" s="23">
        <f ca="1"/>
        <v>2368.1178119662168</v>
      </c>
      <c r="AO334" s="23">
        <f ca="1"/>
        <v>2434.508524389606</v>
      </c>
      <c r="AP334" s="23">
        <f ca="1"/>
        <v>2463.6079229534794</v>
      </c>
      <c r="AQ334" s="23">
        <f ca="1"/>
        <v>2503.3247507458482</v>
      </c>
      <c r="AR334" s="23">
        <f ca="1"/>
        <v>2576.9565547000675</v>
      </c>
      <c r="AS334" s="23">
        <f ca="1"/>
        <v>2552.8809730873113</v>
      </c>
      <c r="AT334" s="23">
        <f ca="1"/>
        <v>2649.0532598412774</v>
      </c>
      <c r="AU334" s="23">
        <f ca="1"/>
        <v>2704.5274713788435</v>
      </c>
      <c r="AV334" s="23">
        <f ca="1"/>
        <v>2704.5274713788435</v>
      </c>
      <c r="AW334" s="23">
        <f ca="1"/>
        <v>2704.5274713788435</v>
      </c>
      <c r="AX334" s="23">
        <f ca="1"/>
        <v>2704.5274713788435</v>
      </c>
      <c r="AY334" s="23">
        <f ca="1"/>
        <v>2704.5274713788435</v>
      </c>
      <c r="AZ334" s="23">
        <f ca="1"/>
        <v>2704.5274713788435</v>
      </c>
      <c r="BA334" s="23">
        <f ca="1"/>
        <v>2704.5274713788435</v>
      </c>
      <c r="BB334" s="23">
        <f ca="1"/>
        <v>2704.5274713788435</v>
      </c>
      <c r="BC334" s="23">
        <f ca="1"/>
        <v>2704.5274713788435</v>
      </c>
      <c r="BD334" s="23">
        <f ca="1"/>
        <v>2704.5274713788435</v>
      </c>
      <c r="BE334" s="23">
        <f ca="1"/>
        <v>2704.5274713788435</v>
      </c>
      <c r="BF334" s="23">
        <f ca="1"/>
        <v>2704.5274713788435</v>
      </c>
      <c r="BG334" s="23">
        <f ca="1"/>
        <v>2704.5274713788435</v>
      </c>
      <c r="BH334" s="23">
        <f ca="1"/>
        <v>2704.5274713788435</v>
      </c>
      <c r="BI334" s="23">
        <f ca="1"/>
        <v>2704.5274713788435</v>
      </c>
      <c r="BJ334" s="23">
        <f ca="1"/>
        <v>2704.5274713788435</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1183.1045332463098</v>
      </c>
      <c r="C335" s="23">
        <f ca="1"/>
        <v>1239.7115901196439</v>
      </c>
      <c r="D335" s="23">
        <f ca="1"/>
        <v>1408.9847444952889</v>
      </c>
      <c r="E335" s="23">
        <f ca="1"/>
        <v>1551.5414436015576</v>
      </c>
      <c r="F335" s="23">
        <f ca="1"/>
        <v>1628.4482168728221</v>
      </c>
      <c r="G335" s="23">
        <f ca="1"/>
        <v>1684.0198503971103</v>
      </c>
      <c r="H335" s="23">
        <f ca="1"/>
        <v>1748.076777942945</v>
      </c>
      <c r="I335" s="23">
        <f ca="1"/>
        <v>1796.0060438088021</v>
      </c>
      <c r="J335" s="23">
        <f ca="1"/>
        <v>1848.8460591712426</v>
      </c>
      <c r="K335" s="23">
        <f ca="1"/>
        <v>1876.5412059951191</v>
      </c>
      <c r="L335" s="23">
        <f ca="1"/>
        <v>1900.5286376076265</v>
      </c>
      <c r="M335" s="23">
        <f ca="1"/>
        <v>1959.9078638994054</v>
      </c>
      <c r="N335" s="23">
        <f ca="1"/>
        <v>1924.097214125225</v>
      </c>
      <c r="O335" s="23">
        <f ca="1"/>
        <v>2020.9304231144549</v>
      </c>
      <c r="P335" s="23">
        <f ca="1"/>
        <v>2147.2416236263171</v>
      </c>
      <c r="Q335" s="23">
        <f ca="1"/>
        <v>2147.2416236263171</v>
      </c>
      <c r="R335" s="23">
        <f ca="1"/>
        <v>2147.2416236263171</v>
      </c>
      <c r="S335" s="23">
        <f ca="1"/>
        <v>2147.2416236263171</v>
      </c>
      <c r="T335" s="23">
        <f ca="1"/>
        <v>2147.2416236263171</v>
      </c>
      <c r="U335" s="23">
        <f ca="1"/>
        <v>2147.2416236263171</v>
      </c>
      <c r="V335" s="23">
        <f ca="1"/>
        <v>2147.2416236263171</v>
      </c>
      <c r="W335" s="23">
        <f ca="1"/>
        <v>2147.2416236263171</v>
      </c>
      <c r="X335" s="23">
        <f ca="1"/>
        <v>2147.2416236263171</v>
      </c>
      <c r="Y335" s="23">
        <f ca="1"/>
        <v>2147.2416236263171</v>
      </c>
      <c r="Z335" s="23">
        <f ca="1"/>
        <v>2147.2416236263171</v>
      </c>
      <c r="AA335" s="23">
        <f ca="1"/>
        <v>2147.2416236263171</v>
      </c>
      <c r="AB335" s="23">
        <f ca="1"/>
        <v>2147.2416236263171</v>
      </c>
      <c r="AC335" s="23">
        <f ca="1"/>
        <v>2147.2416236263171</v>
      </c>
      <c r="AD335" s="23">
        <f ca="1"/>
        <v>2147.2416236263171</v>
      </c>
      <c r="AE335" s="23">
        <f ca="1"/>
        <v>2147.2416236263171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1259.226507374342</v>
      </c>
      <c r="AH335" s="23">
        <f ca="1"/>
        <v>1317.9945295265343</v>
      </c>
      <c r="AI335" s="23">
        <f ca="1"/>
        <v>1485.9522600792513</v>
      </c>
      <c r="AJ335" s="23">
        <f ca="1"/>
        <v>1633.9018142793591</v>
      </c>
      <c r="AK335" s="30">
        <f ca="1"/>
        <v>1711.0763108996182</v>
      </c>
      <c r="AL335" s="23">
        <f ca="1"/>
        <v>1773.6589799902017</v>
      </c>
      <c r="AM335" s="23">
        <f ca="1"/>
        <v>1833.1739413749624</v>
      </c>
      <c r="AN335" s="23">
        <f ca="1"/>
        <v>1883.87916595348</v>
      </c>
      <c r="AO335" s="23">
        <f ca="1"/>
        <v>1936.6941396491447</v>
      </c>
      <c r="AP335" s="23">
        <f ca="1"/>
        <v>1959.8432205011411</v>
      </c>
      <c r="AQ335" s="23">
        <f ca="1"/>
        <v>1991.4386521294696</v>
      </c>
      <c r="AR335" s="23">
        <f ca="1"/>
        <v>2050.0140408706884</v>
      </c>
      <c r="AS335" s="23">
        <f ca="1"/>
        <v>2030.8614943295911</v>
      </c>
      <c r="AT335" s="23">
        <f ca="1"/>
        <v>2107.3682316390295</v>
      </c>
      <c r="AU335" s="23">
        <f ca="1"/>
        <v>2151.4989378206383</v>
      </c>
      <c r="AV335" s="23">
        <f ca="1"/>
        <v>2151.4989378206383</v>
      </c>
      <c r="AW335" s="23">
        <f ca="1"/>
        <v>2151.4989378206383</v>
      </c>
      <c r="AX335" s="23">
        <f ca="1"/>
        <v>2151.4989378206383</v>
      </c>
      <c r="AY335" s="23">
        <f ca="1"/>
        <v>2151.4989378206383</v>
      </c>
      <c r="AZ335" s="23">
        <f ca="1"/>
        <v>2151.4989378206383</v>
      </c>
      <c r="BA335" s="23">
        <f ca="1"/>
        <v>2151.4989378206383</v>
      </c>
      <c r="BB335" s="23">
        <f ca="1"/>
        <v>2151.4989378206383</v>
      </c>
      <c r="BC335" s="23">
        <f ca="1"/>
        <v>2151.4989378206383</v>
      </c>
      <c r="BD335" s="23">
        <f ca="1"/>
        <v>2151.4989378206383</v>
      </c>
      <c r="BE335" s="23">
        <f ca="1"/>
        <v>2151.4989378206383</v>
      </c>
      <c r="BF335" s="23">
        <f ca="1"/>
        <v>2151.4989378206383</v>
      </c>
      <c r="BG335" s="23">
        <f ca="1"/>
        <v>2151.4989378206383</v>
      </c>
      <c r="BH335" s="23">
        <f ca="1"/>
        <v>2151.4989378206383</v>
      </c>
      <c r="BI335" s="23">
        <f ca="1"/>
        <v>2151.4989378206383</v>
      </c>
      <c r="BJ335" s="23">
        <f ca="1"/>
        <v>2151.4989378206383</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928.05730718086488</v>
      </c>
      <c r="C336" s="23">
        <f ca="1"/>
        <v>972.46132330372711</v>
      </c>
      <c r="D336" s="23">
        <f ca="1"/>
        <v>1105.2434937826279</v>
      </c>
      <c r="E336" s="23">
        <f ca="1"/>
        <v>1217.0685967852662</v>
      </c>
      <c r="F336" s="23">
        <f ca="1"/>
        <v>1277.3962271006169</v>
      </c>
      <c r="G336" s="23">
        <f ca="1"/>
        <v>1320.9880307958324</v>
      </c>
      <c r="H336" s="23">
        <f ca="1"/>
        <v>1371.2359150815489</v>
      </c>
      <c r="I336" s="23">
        <f ca="1"/>
        <v>1408.8328510788876</v>
      </c>
      <c r="J336" s="23">
        <f ca="1"/>
        <v>1450.2819039652848</v>
      </c>
      <c r="K336" s="23">
        <f ca="1"/>
        <v>1472.0066820056663</v>
      </c>
      <c r="L336" s="23">
        <f ca="1"/>
        <v>1490.8230338688486</v>
      </c>
      <c r="M336" s="23">
        <f ca="1"/>
        <v>1537.4016102382784</v>
      </c>
      <c r="N336" s="23">
        <f ca="1"/>
        <v>1509.3108251352651</v>
      </c>
      <c r="O336" s="23">
        <f ca="1"/>
        <v>1585.2692587773388</v>
      </c>
      <c r="P336" s="23">
        <f ca="1"/>
        <v>1684.3509792168434</v>
      </c>
      <c r="Q336" s="23">
        <f ca="1"/>
        <v>1684.3509792168434</v>
      </c>
      <c r="R336" s="23">
        <f ca="1"/>
        <v>1684.3509792168434</v>
      </c>
      <c r="S336" s="23">
        <f ca="1"/>
        <v>1684.3509792168434</v>
      </c>
      <c r="T336" s="23">
        <f ca="1"/>
        <v>1684.3509792168434</v>
      </c>
      <c r="U336" s="23">
        <f ca="1"/>
        <v>1684.3509792168434</v>
      </c>
      <c r="V336" s="23">
        <f ca="1"/>
        <v>1684.3509792168434</v>
      </c>
      <c r="W336" s="23">
        <f ca="1"/>
        <v>1684.3509792168434</v>
      </c>
      <c r="X336" s="23">
        <f ca="1"/>
        <v>1684.3509792168434</v>
      </c>
      <c r="Y336" s="23">
        <f ca="1"/>
        <v>1684.3509792168434</v>
      </c>
      <c r="Z336" s="23">
        <f ca="1"/>
        <v>1684.3509792168434</v>
      </c>
      <c r="AA336" s="23">
        <f ca="1"/>
        <v>1684.3509792168434</v>
      </c>
      <c r="AB336" s="23">
        <f ca="1"/>
        <v>1684.3509792168434</v>
      </c>
      <c r="AC336" s="23">
        <f ca="1"/>
        <v>1684.3509792168434</v>
      </c>
      <c r="AD336" s="23">
        <f ca="1"/>
        <v>1684.3509792168434</v>
      </c>
      <c r="AE336" s="23">
        <f ca="1"/>
        <v>1684.3509792168434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987.76932107426921</v>
      </c>
      <c r="AH336" s="23">
        <f ca="1"/>
        <v>1033.8684533607941</v>
      </c>
      <c r="AI336" s="23">
        <f ca="1"/>
        <v>1165.6187719140175</v>
      </c>
      <c r="AJ336" s="23">
        <f ca="1"/>
        <v>1281.6741677063144</v>
      </c>
      <c r="AK336" s="30">
        <f ca="1"/>
        <v>1342.211807030468</v>
      </c>
      <c r="AL336" s="23">
        <f ca="1"/>
        <v>1391.3032454623979</v>
      </c>
      <c r="AM336" s="23">
        <f ca="1"/>
        <v>1437.9882958933686</v>
      </c>
      <c r="AN336" s="23">
        <f ca="1"/>
        <v>1477.7627645560992</v>
      </c>
      <c r="AO336" s="23">
        <f ca="1"/>
        <v>1519.1921741217398</v>
      </c>
      <c r="AP336" s="23">
        <f ca="1"/>
        <v>1537.3509023114348</v>
      </c>
      <c r="AQ336" s="23">
        <f ca="1"/>
        <v>1562.1351630189363</v>
      </c>
      <c r="AR336" s="23">
        <f ca="1"/>
        <v>1608.0831887551631</v>
      </c>
      <c r="AS336" s="23">
        <f ca="1"/>
        <v>1593.0594437951002</v>
      </c>
      <c r="AT336" s="23">
        <f ca="1"/>
        <v>1653.0732757206422</v>
      </c>
      <c r="AU336" s="23">
        <f ca="1"/>
        <v>1687.6905248241646</v>
      </c>
      <c r="AV336" s="23">
        <f ca="1"/>
        <v>1687.6905248241646</v>
      </c>
      <c r="AW336" s="23">
        <f ca="1"/>
        <v>1687.6905248241646</v>
      </c>
      <c r="AX336" s="23">
        <f ca="1"/>
        <v>1687.6905248241646</v>
      </c>
      <c r="AY336" s="23">
        <f ca="1"/>
        <v>1687.6905248241646</v>
      </c>
      <c r="AZ336" s="23">
        <f ca="1"/>
        <v>1687.6905248241646</v>
      </c>
      <c r="BA336" s="23">
        <f ca="1"/>
        <v>1687.6905248241646</v>
      </c>
      <c r="BB336" s="23">
        <f ca="1"/>
        <v>1687.6905248241646</v>
      </c>
      <c r="BC336" s="23">
        <f ca="1"/>
        <v>1687.6905248241646</v>
      </c>
      <c r="BD336" s="23">
        <f ca="1"/>
        <v>1687.6905248241646</v>
      </c>
      <c r="BE336" s="23">
        <f ca="1"/>
        <v>1687.6905248241646</v>
      </c>
      <c r="BF336" s="23">
        <f ca="1"/>
        <v>1687.6905248241646</v>
      </c>
      <c r="BG336" s="23">
        <f ca="1"/>
        <v>1687.6905248241646</v>
      </c>
      <c r="BH336" s="23">
        <f ca="1"/>
        <v>1687.6905248241646</v>
      </c>
      <c r="BI336" s="23">
        <f ca="1"/>
        <v>1687.6905248241646</v>
      </c>
      <c r="BJ336" s="23">
        <f ca="1"/>
        <v>1687.6905248241646</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651.66251593814229</v>
      </c>
      <c r="C337" s="23">
        <f ca="1"/>
        <v>682.84209142392956</v>
      </c>
      <c r="D337" s="23">
        <f ca="1"/>
        <v>776.07896657860624</v>
      </c>
      <c r="E337" s="23">
        <f ca="1"/>
        <v>854.60022534559232</v>
      </c>
      <c r="F337" s="23">
        <f ca="1"/>
        <v>896.9610311360326</v>
      </c>
      <c r="G337" s="23">
        <f ca="1"/>
        <v>927.57028796802445</v>
      </c>
      <c r="H337" s="23">
        <f ca="1"/>
        <v>962.85330598947212</v>
      </c>
      <c r="I337" s="23">
        <f ca="1"/>
        <v>989.25309155661091</v>
      </c>
      <c r="J337" s="23">
        <f ca="1"/>
        <v>1018.3577533896744</v>
      </c>
      <c r="K337" s="23">
        <f ca="1"/>
        <v>1033.6124401492646</v>
      </c>
      <c r="L337" s="23">
        <f ca="1"/>
        <v>1046.8248906100951</v>
      </c>
      <c r="M337" s="23">
        <f ca="1"/>
        <v>1079.5313970196221</v>
      </c>
      <c r="N337" s="23">
        <f ca="1"/>
        <v>1059.8066326615738</v>
      </c>
      <c r="O337" s="23">
        <f ca="1"/>
        <v>1113.1430630639991</v>
      </c>
      <c r="P337" s="23">
        <f ca="1"/>
        <v>1182.7161839537239</v>
      </c>
      <c r="Q337" s="23">
        <f ca="1"/>
        <v>1182.7161839537239</v>
      </c>
      <c r="R337" s="23">
        <f ca="1"/>
        <v>1182.7161839537239</v>
      </c>
      <c r="S337" s="23">
        <f ca="1"/>
        <v>1182.7161839537239</v>
      </c>
      <c r="T337" s="23">
        <f ca="1"/>
        <v>1182.7161839537239</v>
      </c>
      <c r="U337" s="23">
        <f ca="1"/>
        <v>1182.7161839537239</v>
      </c>
      <c r="V337" s="23">
        <f ca="1"/>
        <v>1182.7161839537239</v>
      </c>
      <c r="W337" s="23">
        <f ca="1"/>
        <v>1182.7161839537239</v>
      </c>
      <c r="X337" s="23">
        <f ca="1"/>
        <v>1182.7161839537239</v>
      </c>
      <c r="Y337" s="23">
        <f ca="1"/>
        <v>1182.7161839537239</v>
      </c>
      <c r="Z337" s="23">
        <f ca="1"/>
        <v>1182.7161839537239</v>
      </c>
      <c r="AA337" s="23">
        <f ca="1"/>
        <v>1182.7161839537239</v>
      </c>
      <c r="AB337" s="23">
        <f ca="1"/>
        <v>1182.7161839537239</v>
      </c>
      <c r="AC337" s="23">
        <f ca="1"/>
        <v>1182.7161839537239</v>
      </c>
      <c r="AD337" s="23">
        <f ca="1"/>
        <v>1182.7161839537239</v>
      </c>
      <c r="AE337" s="23">
        <f ca="1"/>
        <v>1182.7161839537239</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693.59104869622286</v>
      </c>
      <c r="AH337" s="23">
        <f ca="1"/>
        <v>725.96089945431561</v>
      </c>
      <c r="AI337" s="23">
        <f ca="1"/>
        <v>818.47322967328682</v>
      </c>
      <c r="AJ337" s="23">
        <f ca="1"/>
        <v>899.96491194875023</v>
      </c>
      <c r="AK337" s="30">
        <f ca="1"/>
        <v>942.4731816921028</v>
      </c>
      <c r="AL337" s="23">
        <f ca="1"/>
        <v>976.94416751597623</v>
      </c>
      <c r="AM337" s="23">
        <f ca="1"/>
        <v>1009.7254377943822</v>
      </c>
      <c r="AN337" s="23">
        <f ca="1"/>
        <v>1037.6542414558639</v>
      </c>
      <c r="AO337" s="23">
        <f ca="1"/>
        <v>1066.74511015813</v>
      </c>
      <c r="AP337" s="23">
        <f ca="1"/>
        <v>1079.495790969296</v>
      </c>
      <c r="AQ337" s="23">
        <f ca="1"/>
        <v>1096.8987827493818</v>
      </c>
      <c r="AR337" s="23">
        <f ca="1"/>
        <v>1129.1625296343839</v>
      </c>
      <c r="AS337" s="23">
        <f ca="1"/>
        <v>1118.6131687665429</v>
      </c>
      <c r="AT337" s="23">
        <f ca="1"/>
        <v>1160.7536318619605</v>
      </c>
      <c r="AU337" s="23">
        <f ca="1"/>
        <v>1185.0611433390102</v>
      </c>
      <c r="AV337" s="23">
        <f ca="1"/>
        <v>1185.0611433390102</v>
      </c>
      <c r="AW337" s="23">
        <f ca="1"/>
        <v>1185.0611433390102</v>
      </c>
      <c r="AX337" s="23">
        <f ca="1"/>
        <v>1185.0611433390102</v>
      </c>
      <c r="AY337" s="23">
        <f ca="1"/>
        <v>1185.0611433390102</v>
      </c>
      <c r="AZ337" s="23">
        <f ca="1"/>
        <v>1185.0611433390102</v>
      </c>
      <c r="BA337" s="23">
        <f ca="1"/>
        <v>1185.0611433390102</v>
      </c>
      <c r="BB337" s="23">
        <f ca="1"/>
        <v>1185.0611433390102</v>
      </c>
      <c r="BC337" s="23">
        <f ca="1"/>
        <v>1185.0611433390102</v>
      </c>
      <c r="BD337" s="23">
        <f ca="1"/>
        <v>1185.0611433390102</v>
      </c>
      <c r="BE337" s="23">
        <f ca="1"/>
        <v>1185.0611433390102</v>
      </c>
      <c r="BF337" s="23">
        <f ca="1"/>
        <v>1185.0611433390102</v>
      </c>
      <c r="BG337" s="23">
        <f ca="1"/>
        <v>1185.0611433390102</v>
      </c>
      <c r="BH337" s="23">
        <f ca="1"/>
        <v>1185.0611433390102</v>
      </c>
      <c r="BI337" s="23">
        <f ca="1"/>
        <v>1185.0611433390102</v>
      </c>
      <c r="BJ337" s="23">
        <f ca="1"/>
        <v>1185.0611433390102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67.413363717740879</v>
      </c>
      <c r="C338" s="23">
        <f ca="1"/>
        <v>70.638837043856896</v>
      </c>
      <c r="D338" s="23">
        <f ca="1"/>
        <v>80.284031025375469</v>
      </c>
      <c r="E338" s="23">
        <f ca="1"/>
        <v>88.406919863339795</v>
      </c>
      <c r="F338" s="23">
        <f ca="1"/>
        <v>92.789072186488923</v>
      </c>
      <c r="G338" s="23">
        <f ca="1"/>
        <v>95.955547031177815</v>
      </c>
      <c r="H338" s="23">
        <f ca="1"/>
        <v>99.605514412706995</v>
      </c>
      <c r="I338" s="23">
        <f ca="1"/>
        <v>102.33652671275594</v>
      </c>
      <c r="J338" s="23">
        <f ca="1"/>
        <v>105.34735379893499</v>
      </c>
      <c r="K338" s="23">
        <f ca="1"/>
        <v>106.92542484303058</v>
      </c>
      <c r="L338" s="23">
        <f ca="1"/>
        <v>108.29223006311652</v>
      </c>
      <c r="M338" s="23">
        <f ca="1"/>
        <v>111.67566176065391</v>
      </c>
      <c r="N338" s="23">
        <f ca="1"/>
        <v>109.63516889602815</v>
      </c>
      <c r="O338" s="23">
        <f ca="1"/>
        <v>115.15273066179645</v>
      </c>
      <c r="P338" s="23">
        <f ca="1"/>
        <v>122.34995006418201</v>
      </c>
      <c r="Q338" s="23">
        <f ca="1"/>
        <v>122.34995006418201</v>
      </c>
      <c r="R338" s="23">
        <f ca="1"/>
        <v>122.34995006418201</v>
      </c>
      <c r="S338" s="23">
        <f ca="1"/>
        <v>122.34995006418201</v>
      </c>
      <c r="T338" s="23">
        <f ca="1"/>
        <v>122.34995006418201</v>
      </c>
      <c r="U338" s="23">
        <f ca="1"/>
        <v>122.34995006418201</v>
      </c>
      <c r="V338" s="23">
        <f ca="1"/>
        <v>122.34995006418201</v>
      </c>
      <c r="W338" s="23">
        <f ca="1"/>
        <v>122.34995006418201</v>
      </c>
      <c r="X338" s="23">
        <f ca="1"/>
        <v>122.34995006418201</v>
      </c>
      <c r="Y338" s="23">
        <f ca="1"/>
        <v>122.34995006418201</v>
      </c>
      <c r="Z338" s="23">
        <f ca="1"/>
        <v>122.34995006418201</v>
      </c>
      <c r="AA338" s="23">
        <f ca="1"/>
        <v>122.34995006418201</v>
      </c>
      <c r="AB338" s="23">
        <f ca="1"/>
        <v>122.34995006418201</v>
      </c>
      <c r="AC338" s="23">
        <f ca="1"/>
        <v>122.34995006418201</v>
      </c>
      <c r="AD338" s="23">
        <f ca="1"/>
        <v>122.34995006418201</v>
      </c>
      <c r="AE338" s="23">
        <f ca="1"/>
        <v>122.34995006418201</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71.750798140990725</v>
      </c>
      <c r="AH338" s="23">
        <f ca="1"/>
        <v>75.099403391828005</v>
      </c>
      <c r="AI338" s="23">
        <f ca="1"/>
        <v>84.66964444896324</v>
      </c>
      <c r="AJ338" s="23">
        <f ca="1"/>
        <v>93.099818477459692</v>
      </c>
      <c r="AK338" s="30">
        <f ca="1"/>
        <v>97.497225692289419</v>
      </c>
      <c r="AL338" s="23">
        <f ca="1"/>
        <v>101.06318974303505</v>
      </c>
      <c r="AM338" s="23">
        <f ca="1"/>
        <v>104.45435563390474</v>
      </c>
      <c r="AN338" s="23">
        <f ca="1"/>
        <v>107.34354221957535</v>
      </c>
      <c r="AO338" s="23">
        <f ca="1"/>
        <v>110.35294243015468</v>
      </c>
      <c r="AP338" s="23">
        <f ca="1"/>
        <v>111.6719783761374</v>
      </c>
      <c r="AQ338" s="23">
        <f ca="1"/>
        <v>113.47228787062912</v>
      </c>
      <c r="AR338" s="23">
        <f ca="1"/>
        <v>116.80991685873286</v>
      </c>
      <c r="AS338" s="23">
        <f ca="1"/>
        <v>115.7186036655079</v>
      </c>
      <c r="AT338" s="23">
        <f ca="1"/>
        <v>120.07796191675813</v>
      </c>
      <c r="AU338" s="23">
        <f ca="1"/>
        <v>122.59253206955644</v>
      </c>
      <c r="AV338" s="23">
        <f ca="1"/>
        <v>122.59253206955644</v>
      </c>
      <c r="AW338" s="23">
        <f ca="1"/>
        <v>122.59253206955644</v>
      </c>
      <c r="AX338" s="23">
        <f ca="1"/>
        <v>122.59253206955644</v>
      </c>
      <c r="AY338" s="23">
        <f ca="1"/>
        <v>122.59253206955644</v>
      </c>
      <c r="AZ338" s="23">
        <f ca="1"/>
        <v>122.59253206955644</v>
      </c>
      <c r="BA338" s="23">
        <f ca="1"/>
        <v>122.59253206955644</v>
      </c>
      <c r="BB338" s="23">
        <f ca="1"/>
        <v>122.59253206955644</v>
      </c>
      <c r="BC338" s="23">
        <f ca="1"/>
        <v>122.59253206955644</v>
      </c>
      <c r="BD338" s="23">
        <f ca="1"/>
        <v>122.59253206955644</v>
      </c>
      <c r="BE338" s="23">
        <f ca="1"/>
        <v>122.59253206955644</v>
      </c>
      <c r="BF338" s="23">
        <f ca="1"/>
        <v>122.59253206955644</v>
      </c>
      <c r="BG338" s="23">
        <f ca="1"/>
        <v>122.59253206955644</v>
      </c>
      <c r="BH338" s="23">
        <f ca="1"/>
        <v>122.59253206955644</v>
      </c>
      <c r="BI338" s="23">
        <f ca="1"/>
        <v>122.59253206955644</v>
      </c>
      <c r="BJ338" s="23">
        <f ca="1"/>
        <v>122.59253206955644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113549.19725272607</v>
      </c>
      <c r="C340" s="31">
        <f t="shared" ca="1" si="40"/>
        <v>118982.09492675459</v>
      </c>
      <c r="D340" s="31">
        <f t="shared" ca="1" si="40"/>
        <v>135228.19174716942</v>
      </c>
      <c r="E340" s="31">
        <f t="shared" ca="1" si="40"/>
        <v>148910.16007003552</v>
      </c>
      <c r="F340" s="31">
        <f t="shared" ca="1" si="40"/>
        <v>156291.33571669448</v>
      </c>
      <c r="G340" s="31">
        <f t="shared" ca="1" si="40"/>
        <v>161624.85798745387</v>
      </c>
      <c r="H340" s="31">
        <f t="shared" ca="1" si="40"/>
        <v>167772.76165691877</v>
      </c>
      <c r="I340" s="31">
        <f t="shared" ca="1" si="40"/>
        <v>172372.80291366839</v>
      </c>
      <c r="J340" s="31">
        <f t="shared" ca="1" si="40"/>
        <v>177444.15642354271</v>
      </c>
      <c r="K340" s="31">
        <f t="shared" ca="1" si="40"/>
        <v>180102.2154549105</v>
      </c>
      <c r="L340" s="31">
        <f t="shared" ca="1" si="40"/>
        <v>182404.42420081163</v>
      </c>
      <c r="M340" s="31">
        <f t="shared" ca="1" si="40"/>
        <v>188103.38256792974</v>
      </c>
      <c r="N340" s="31">
        <f t="shared" ca="1" si="40"/>
        <v>184666.4330671115</v>
      </c>
      <c r="O340" s="31">
        <f t="shared" ca="1" si="40"/>
        <v>193960.06083976701</v>
      </c>
      <c r="P340" s="31">
        <f t="shared" ca="1" si="40"/>
        <v>206082.85727838404</v>
      </c>
      <c r="Q340" s="31">
        <f t="shared" ca="1" si="40"/>
        <v>206082.85727838404</v>
      </c>
      <c r="R340" s="31">
        <f t="shared" ca="1" si="40"/>
        <v>206082.85727838404</v>
      </c>
      <c r="S340" s="31">
        <f t="shared" ca="1" si="40"/>
        <v>206082.85727838404</v>
      </c>
      <c r="T340" s="31">
        <f t="shared" ca="1" si="40"/>
        <v>206082.85727838404</v>
      </c>
      <c r="U340" s="31">
        <f t="shared" ca="1" si="40"/>
        <v>206082.85727838404</v>
      </c>
      <c r="V340" s="31">
        <f t="shared" ca="1" si="40"/>
        <v>206082.85727838404</v>
      </c>
      <c r="W340" s="31">
        <f t="shared" ca="1" si="40"/>
        <v>206082.85727838404</v>
      </c>
      <c r="X340" s="31">
        <f t="shared" ca="1" si="40"/>
        <v>206082.85727838404</v>
      </c>
      <c r="Y340" s="31">
        <f t="shared" ca="1" si="40"/>
        <v>206082.85727838404</v>
      </c>
      <c r="Z340" s="31">
        <f t="shared" ca="1" si="40"/>
        <v>206082.85727838404</v>
      </c>
      <c r="AA340" s="31">
        <f t="shared" ca="1" si="40"/>
        <v>206082.85727838404</v>
      </c>
      <c r="AB340" s="31">
        <f t="shared" ca="1" si="40"/>
        <v>206082.85727838404</v>
      </c>
      <c r="AC340" s="31">
        <f t="shared" ca="1" si="40"/>
        <v>206082.85727838404</v>
      </c>
      <c r="AD340" s="31">
        <f t="shared" ca="1" si="40"/>
        <v>206082.85727838404</v>
      </c>
      <c r="AE340" s="31">
        <f t="shared" ca="1" si="40"/>
        <v>206082.85727838404</v>
      </c>
      <c r="AF340" s="4" t="s">
        <v>864</v>
      </c>
      <c r="AG340" s="31">
        <f t="shared" ref="AG340:BJ340" ca="1" si="41">PowerFactor*SUM(AG316:AG339)</f>
        <v>120855.05131095859</v>
      </c>
      <c r="AH340" s="31">
        <f t="shared" ca="1" si="41"/>
        <v>126495.34897865634</v>
      </c>
      <c r="AI340" s="31">
        <f t="shared" ca="1" si="41"/>
        <v>142615.19717526555</v>
      </c>
      <c r="AJ340" s="31">
        <f t="shared" ca="1" si="41"/>
        <v>156814.74813736419</v>
      </c>
      <c r="AK340" s="31">
        <f t="shared" ca="1" si="41"/>
        <v>164221.61869982298</v>
      </c>
      <c r="AL340" s="31">
        <f t="shared" ca="1" si="41"/>
        <v>170228.029492342</v>
      </c>
      <c r="AM340" s="31">
        <f t="shared" ca="1" si="41"/>
        <v>175940.01511987028</v>
      </c>
      <c r="AN340" s="31">
        <f t="shared" ca="1" si="41"/>
        <v>180806.48074959099</v>
      </c>
      <c r="AO340" s="31">
        <f t="shared" ca="1" si="41"/>
        <v>185875.43086984049</v>
      </c>
      <c r="AP340" s="31">
        <f t="shared" ca="1" si="41"/>
        <v>188097.17837736636</v>
      </c>
      <c r="AQ340" s="31">
        <f t="shared" ca="1" si="41"/>
        <v>191129.56968129118</v>
      </c>
      <c r="AR340" s="31">
        <f t="shared" ca="1" si="41"/>
        <v>196751.37923693674</v>
      </c>
      <c r="AS340" s="31">
        <f t="shared" ca="1" si="41"/>
        <v>194913.20160852399</v>
      </c>
      <c r="AT340" s="31">
        <f t="shared" ca="1" si="41"/>
        <v>202255.98355364514</v>
      </c>
      <c r="AU340" s="31">
        <f t="shared" ca="1" si="41"/>
        <v>206491.45566984772</v>
      </c>
      <c r="AV340" s="31">
        <f t="shared" ca="1" si="41"/>
        <v>206491.45566984772</v>
      </c>
      <c r="AW340" s="31">
        <f t="shared" ca="1" si="41"/>
        <v>206491.45566984772</v>
      </c>
      <c r="AX340" s="31">
        <f t="shared" ca="1" si="41"/>
        <v>206491.45566984772</v>
      </c>
      <c r="AY340" s="31">
        <f t="shared" ca="1" si="41"/>
        <v>206491.45566984772</v>
      </c>
      <c r="AZ340" s="31">
        <f t="shared" ca="1" si="41"/>
        <v>206491.45566984772</v>
      </c>
      <c r="BA340" s="31">
        <f t="shared" ca="1" si="41"/>
        <v>206491.45566984772</v>
      </c>
      <c r="BB340" s="31">
        <f t="shared" ca="1" si="41"/>
        <v>206491.45566984772</v>
      </c>
      <c r="BC340" s="31">
        <f t="shared" ca="1" si="41"/>
        <v>206491.45566984772</v>
      </c>
      <c r="BD340" s="31">
        <f t="shared" ca="1" si="41"/>
        <v>206491.45566984772</v>
      </c>
      <c r="BE340" s="31">
        <f t="shared" ca="1" si="41"/>
        <v>206491.45566984772</v>
      </c>
      <c r="BF340" s="31">
        <f t="shared" ca="1" si="41"/>
        <v>206491.45566984772</v>
      </c>
      <c r="BG340" s="31">
        <f t="shared" ca="1" si="41"/>
        <v>206491.45566984772</v>
      </c>
      <c r="BH340" s="31">
        <f t="shared" ca="1" si="41"/>
        <v>206491.45566984772</v>
      </c>
      <c r="BI340" s="31">
        <f t="shared" ca="1" si="41"/>
        <v>206491.45566984772</v>
      </c>
      <c r="BJ340" s="31">
        <f t="shared" ca="1" si="41"/>
        <v>206491.45566984772</v>
      </c>
    </row>
    <row r="341" spans="1:62">
      <c r="A341" s="4" t="s">
        <v>949</v>
      </c>
      <c r="B341" s="31">
        <f t="shared" ref="B341:AD341" ca="1" si="42">B340*Probability_Weighting_for_50__POE_MDs</f>
        <v>79484.438076908235</v>
      </c>
      <c r="C341" s="31">
        <f t="shared" ca="1" si="42"/>
        <v>83287.466448728213</v>
      </c>
      <c r="D341" s="31">
        <f t="shared" ca="1" si="42"/>
        <v>94659.73422301859</v>
      </c>
      <c r="E341" s="31">
        <f t="shared" ca="1" si="42"/>
        <v>104237.11204902486</v>
      </c>
      <c r="F341" s="31">
        <f t="shared" ca="1" si="42"/>
        <v>109403.93500168613</v>
      </c>
      <c r="G341" s="31">
        <f t="shared" ca="1" si="42"/>
        <v>113137.40059121771</v>
      </c>
      <c r="H341" s="31">
        <f t="shared" ca="1" si="42"/>
        <v>117440.93315984313</v>
      </c>
      <c r="I341" s="31">
        <f t="shared" ca="1" si="42"/>
        <v>120660.96203956786</v>
      </c>
      <c r="J341" s="31">
        <f t="shared" ca="1" si="42"/>
        <v>124210.90949647989</v>
      </c>
      <c r="K341" s="31">
        <f t="shared" ca="1" si="42"/>
        <v>126071.55081843735</v>
      </c>
      <c r="L341" s="31">
        <f t="shared" ca="1" si="42"/>
        <v>127683.09694056812</v>
      </c>
      <c r="M341" s="31">
        <f t="shared" ca="1" si="42"/>
        <v>131672.3677975508</v>
      </c>
      <c r="N341" s="31">
        <f t="shared" ca="1" si="42"/>
        <v>129266.50314697804</v>
      </c>
      <c r="O341" s="31">
        <f t="shared" ca="1" si="42"/>
        <v>135772.04258783691</v>
      </c>
      <c r="P341" s="31">
        <f t="shared" ca="1" si="42"/>
        <v>144258.00009486882</v>
      </c>
      <c r="Q341" s="31">
        <f t="shared" ca="1" si="42"/>
        <v>144258.00009486882</v>
      </c>
      <c r="R341" s="31">
        <f t="shared" ca="1" si="42"/>
        <v>144258.00009486882</v>
      </c>
      <c r="S341" s="31">
        <f t="shared" ca="1" si="42"/>
        <v>144258.00009486882</v>
      </c>
      <c r="T341" s="31">
        <f t="shared" ca="1" si="42"/>
        <v>144258.00009486882</v>
      </c>
      <c r="U341" s="31">
        <f t="shared" ca="1" si="42"/>
        <v>144258.00009486882</v>
      </c>
      <c r="V341" s="31">
        <f t="shared" ca="1" si="42"/>
        <v>144258.00009486882</v>
      </c>
      <c r="W341" s="31">
        <f t="shared" ca="1" si="42"/>
        <v>144258.00009486882</v>
      </c>
      <c r="X341" s="31">
        <f t="shared" ca="1" si="42"/>
        <v>144258.00009486882</v>
      </c>
      <c r="Y341" s="31">
        <f t="shared" ca="1" si="42"/>
        <v>144258.00009486882</v>
      </c>
      <c r="Z341" s="31">
        <f t="shared" ca="1" si="42"/>
        <v>144258.00009486882</v>
      </c>
      <c r="AA341" s="31">
        <f t="shared" ca="1" si="42"/>
        <v>144258.00009486882</v>
      </c>
      <c r="AB341" s="31">
        <f t="shared" ca="1" si="42"/>
        <v>144258.00009486882</v>
      </c>
      <c r="AC341" s="31">
        <f t="shared" ca="1" si="42"/>
        <v>144258.00009486882</v>
      </c>
      <c r="AD341" s="31">
        <f t="shared" ca="1" si="42"/>
        <v>144258.00009486882</v>
      </c>
      <c r="AE341" s="31">
        <f ca="1">AE340*Probability_Weighting_for_50__POE_MDs</f>
        <v>144258.00009486882</v>
      </c>
      <c r="AF341" s="4" t="s">
        <v>950</v>
      </c>
      <c r="AG341" s="31">
        <f t="shared" ref="AG341:BJ341" ca="1" si="43">AG340*Probability_Weighting_for_10__POE_MDs</f>
        <v>36256.515393287576</v>
      </c>
      <c r="AH341" s="31">
        <f t="shared" ca="1" si="43"/>
        <v>37948.604693596899</v>
      </c>
      <c r="AI341" s="31">
        <f t="shared" ca="1" si="43"/>
        <v>42784.559152579663</v>
      </c>
      <c r="AJ341" s="31">
        <f t="shared" ca="1" si="43"/>
        <v>47044.424441209259</v>
      </c>
      <c r="AK341" s="31">
        <f t="shared" ca="1" si="43"/>
        <v>49266.485609946896</v>
      </c>
      <c r="AL341" s="31">
        <f t="shared" ca="1" si="43"/>
        <v>51068.408847702602</v>
      </c>
      <c r="AM341" s="31">
        <f t="shared" ca="1" si="43"/>
        <v>52782.004535961081</v>
      </c>
      <c r="AN341" s="31">
        <f t="shared" ca="1" si="43"/>
        <v>54241.944224877298</v>
      </c>
      <c r="AO341" s="31">
        <f t="shared" ca="1" si="43"/>
        <v>55762.629260952148</v>
      </c>
      <c r="AP341" s="31">
        <f t="shared" ca="1" si="43"/>
        <v>56429.153513209909</v>
      </c>
      <c r="AQ341" s="31">
        <f t="shared" ca="1" si="43"/>
        <v>57338.870904387353</v>
      </c>
      <c r="AR341" s="31">
        <f t="shared" ca="1" si="43"/>
        <v>59025.413771081017</v>
      </c>
      <c r="AS341" s="31">
        <f t="shared" ca="1" si="43"/>
        <v>58473.960482557195</v>
      </c>
      <c r="AT341" s="31">
        <f t="shared" ca="1" si="43"/>
        <v>60676.795066093538</v>
      </c>
      <c r="AU341" s="31">
        <f t="shared" ca="1" si="43"/>
        <v>61947.436700954313</v>
      </c>
      <c r="AV341" s="31">
        <f t="shared" ca="1" si="43"/>
        <v>61947.436700954313</v>
      </c>
      <c r="AW341" s="31">
        <f t="shared" ca="1" si="43"/>
        <v>61947.436700954313</v>
      </c>
      <c r="AX341" s="31">
        <f t="shared" ca="1" si="43"/>
        <v>61947.436700954313</v>
      </c>
      <c r="AY341" s="31">
        <f t="shared" ca="1" si="43"/>
        <v>61947.436700954313</v>
      </c>
      <c r="AZ341" s="31">
        <f t="shared" ca="1" si="43"/>
        <v>61947.436700954313</v>
      </c>
      <c r="BA341" s="31">
        <f t="shared" ca="1" si="43"/>
        <v>61947.436700954313</v>
      </c>
      <c r="BB341" s="31">
        <f t="shared" ca="1" si="43"/>
        <v>61947.436700954313</v>
      </c>
      <c r="BC341" s="31">
        <f t="shared" ca="1" si="43"/>
        <v>61947.436700954313</v>
      </c>
      <c r="BD341" s="31">
        <f t="shared" ca="1" si="43"/>
        <v>61947.436700954313</v>
      </c>
      <c r="BE341" s="31">
        <f t="shared" ca="1" si="43"/>
        <v>61947.436700954313</v>
      </c>
      <c r="BF341" s="31">
        <f t="shared" ca="1" si="43"/>
        <v>61947.436700954313</v>
      </c>
      <c r="BG341" s="31">
        <f t="shared" ca="1" si="43"/>
        <v>61947.436700954313</v>
      </c>
      <c r="BH341" s="31">
        <f t="shared" ca="1" si="43"/>
        <v>61947.436700954313</v>
      </c>
      <c r="BI341" s="31">
        <f t="shared" ca="1" si="43"/>
        <v>61947.436700954313</v>
      </c>
      <c r="BJ341" s="31">
        <f t="shared" ca="1" si="43"/>
        <v>61947.436700954313</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48.217927487313609</v>
      </c>
      <c r="AH347" s="4">
        <f ca="1"/>
        <v>49.885555571598651</v>
      </c>
      <c r="AI347" s="4">
        <f ca="1"/>
        <v>55.197032643146727</v>
      </c>
      <c r="AJ347" s="4">
        <f ca="1"/>
        <v>58.975456411936257</v>
      </c>
      <c r="AK347" s="4">
        <f ca="1"/>
        <v>61.240988278808949</v>
      </c>
      <c r="AL347" s="4">
        <f ca="1"/>
        <v>63.054736544540503</v>
      </c>
      <c r="AM347" s="4">
        <f ca="1"/>
        <v>64.526995777776108</v>
      </c>
      <c r="AN347" s="4">
        <f ca="1"/>
        <v>65.943086419979082</v>
      </c>
      <c r="AO347" s="4">
        <f ca="1"/>
        <v>67.169028616432058</v>
      </c>
      <c r="AP347" s="4">
        <f ca="1"/>
        <v>67.784067386665114</v>
      </c>
      <c r="AQ347" s="4">
        <f ca="1"/>
        <v>68.690445937320945</v>
      </c>
      <c r="AR347" s="4">
        <f ca="1"/>
        <v>69.72737464229202</v>
      </c>
      <c r="AS347" s="4">
        <f ca="1"/>
        <v>70.785746033393067</v>
      </c>
      <c r="AT347" s="4">
        <f ca="1"/>
        <v>72.117032571830123</v>
      </c>
      <c r="AU347" s="4">
        <f ca="1"/>
        <v>72.324869132250555</v>
      </c>
      <c r="AV347" s="4">
        <f ca="1"/>
        <v>72.324869132250555</v>
      </c>
      <c r="AW347" s="4">
        <f ca="1"/>
        <v>72.324869132250555</v>
      </c>
      <c r="AX347" s="4">
        <f ca="1"/>
        <v>72.324869132250555</v>
      </c>
      <c r="AY347" s="4">
        <f ca="1"/>
        <v>72.324869132250555</v>
      </c>
      <c r="AZ347" s="4">
        <f ca="1"/>
        <v>72.324869132250555</v>
      </c>
      <c r="BA347" s="4">
        <f ca="1"/>
        <v>72.324869132250555</v>
      </c>
      <c r="BB347" s="4">
        <f ca="1"/>
        <v>72.324869132250555</v>
      </c>
      <c r="BC347" s="4">
        <f ca="1"/>
        <v>72.324869132250555</v>
      </c>
      <c r="BD347" s="4">
        <f ca="1"/>
        <v>72.324869132250555</v>
      </c>
      <c r="BE347" s="4">
        <f ca="1"/>
        <v>72.324869132250555</v>
      </c>
      <c r="BF347" s="4">
        <f ca="1"/>
        <v>72.324869132250555</v>
      </c>
      <c r="BG347" s="4">
        <f ca="1"/>
        <v>72.324869132250555</v>
      </c>
      <c r="BH347" s="4">
        <f ca="1"/>
        <v>72.324869132250555</v>
      </c>
      <c r="BI347" s="4">
        <f ca="1"/>
        <v>72.324869132250555</v>
      </c>
      <c r="BJ347" s="4">
        <f ca="1"/>
        <v>72.324869132250555</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21.216919167747012</v>
      </c>
      <c r="C348" s="23">
        <f ca="1"/>
        <v>21.861794642851734</v>
      </c>
      <c r="D348" s="23">
        <f ca="1"/>
        <v>24.483556766183874</v>
      </c>
      <c r="E348" s="23">
        <f ca="1"/>
        <v>26.375116140380772</v>
      </c>
      <c r="F348" s="23">
        <f ca="1"/>
        <v>27.370116906457955</v>
      </c>
      <c r="G348" s="23">
        <f ca="1"/>
        <v>28.261361591127788</v>
      </c>
      <c r="H348" s="23">
        <f ca="1"/>
        <v>28.827367715173562</v>
      </c>
      <c r="I348" s="23">
        <f ca="1"/>
        <v>29.473506515649905</v>
      </c>
      <c r="J348" s="23">
        <f ca="1"/>
        <v>29.989803229038365</v>
      </c>
      <c r="K348" s="23">
        <f ca="1"/>
        <v>30.326283347321855</v>
      </c>
      <c r="L348" s="23">
        <f ca="1"/>
        <v>31.127659564210717</v>
      </c>
      <c r="M348" s="23">
        <f ca="1"/>
        <v>31.6819216672409</v>
      </c>
      <c r="N348" s="23">
        <f ca="1"/>
        <v>31.973593566098685</v>
      </c>
      <c r="O348" s="23">
        <f ca="1"/>
        <v>32.514487295519231</v>
      </c>
      <c r="P348" s="23">
        <f ca="1"/>
        <v>32.357064078225974</v>
      </c>
      <c r="Q348" s="23">
        <f ca="1"/>
        <v>32.357064078225974</v>
      </c>
      <c r="R348" s="23">
        <f ca="1"/>
        <v>32.357064078225974</v>
      </c>
      <c r="S348" s="23">
        <f ca="1"/>
        <v>32.357064078225974</v>
      </c>
      <c r="T348" s="23">
        <f ca="1"/>
        <v>32.357064078225974</v>
      </c>
      <c r="U348" s="23">
        <f ca="1"/>
        <v>32.357064078225974</v>
      </c>
      <c r="V348" s="23">
        <f ca="1"/>
        <v>32.357064078225974</v>
      </c>
      <c r="W348" s="23">
        <f ca="1"/>
        <v>32.357064078225974</v>
      </c>
      <c r="X348" s="23">
        <f ca="1"/>
        <v>32.357064078225974</v>
      </c>
      <c r="Y348" s="23">
        <f ca="1"/>
        <v>32.357064078225974</v>
      </c>
      <c r="Z348" s="23">
        <f ca="1"/>
        <v>32.357064078225974</v>
      </c>
      <c r="AA348" s="23">
        <f ca="1"/>
        <v>32.357064078225974</v>
      </c>
      <c r="AB348" s="23">
        <f ca="1"/>
        <v>32.357064078225974</v>
      </c>
      <c r="AC348" s="23">
        <f ca="1"/>
        <v>32.357064078225974</v>
      </c>
      <c r="AD348" s="23">
        <f ca="1"/>
        <v>32.357064078225974</v>
      </c>
      <c r="AE348" s="23">
        <f ca="1"/>
        <v>32.357064078225974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23.866662600504483</v>
      </c>
      <c r="AH348" s="23">
        <f ca="1"/>
        <v>24.692096602022453</v>
      </c>
      <c r="AI348" s="23">
        <f ca="1"/>
        <v>27.321144298240974</v>
      </c>
      <c r="AJ348" s="23">
        <f ca="1"/>
        <v>29.191369128521224</v>
      </c>
      <c r="AK348" s="23">
        <f ca="1"/>
        <v>30.312750479711969</v>
      </c>
      <c r="AL348" s="23">
        <f ca="1"/>
        <v>31.210510299684625</v>
      </c>
      <c r="AM348" s="23">
        <f ca="1"/>
        <v>31.93924162869823</v>
      </c>
      <c r="AN348" s="23">
        <f ca="1"/>
        <v>32.640170916421816</v>
      </c>
      <c r="AO348" s="23">
        <f ca="1"/>
        <v>33.24698150109829</v>
      </c>
      <c r="AP348" s="23">
        <f ca="1"/>
        <v>33.551410239128224</v>
      </c>
      <c r="AQ348" s="23">
        <f ca="1"/>
        <v>34.00004484837244</v>
      </c>
      <c r="AR348" s="23">
        <f ca="1"/>
        <v>34.51329850384807</v>
      </c>
      <c r="AS348" s="23">
        <f ca="1"/>
        <v>35.037165750197083</v>
      </c>
      <c r="AT348" s="23">
        <f ca="1"/>
        <v>35.696119137312913</v>
      </c>
      <c r="AU348" s="23">
        <f ca="1"/>
        <v>35.798993012696897</v>
      </c>
      <c r="AV348" s="23">
        <f ca="1"/>
        <v>35.798993012696897</v>
      </c>
      <c r="AW348" s="23">
        <f ca="1"/>
        <v>35.798993012696897</v>
      </c>
      <c r="AX348" s="23">
        <f ca="1"/>
        <v>35.798993012696897</v>
      </c>
      <c r="AY348" s="23">
        <f ca="1"/>
        <v>35.798993012696897</v>
      </c>
      <c r="AZ348" s="23">
        <f ca="1"/>
        <v>35.798993012696897</v>
      </c>
      <c r="BA348" s="23">
        <f ca="1"/>
        <v>35.798993012696897</v>
      </c>
      <c r="BB348" s="23">
        <f ca="1"/>
        <v>35.798993012696897</v>
      </c>
      <c r="BC348" s="23">
        <f ca="1"/>
        <v>35.798993012696897</v>
      </c>
      <c r="BD348" s="23">
        <f ca="1"/>
        <v>35.798993012696897</v>
      </c>
      <c r="BE348" s="23">
        <f ca="1"/>
        <v>35.798993012696897</v>
      </c>
      <c r="BF348" s="23">
        <f ca="1"/>
        <v>35.798993012696897</v>
      </c>
      <c r="BG348" s="23">
        <f ca="1"/>
        <v>35.798993012696897</v>
      </c>
      <c r="BH348" s="23">
        <f ca="1"/>
        <v>35.798993012696897</v>
      </c>
      <c r="BI348" s="23">
        <f ca="1"/>
        <v>35.798993012696897</v>
      </c>
      <c r="BJ348" s="23">
        <f ca="1"/>
        <v>35.798993012696897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21.001518973150599</v>
      </c>
      <c r="C349" s="23">
        <f ca="1"/>
        <v>21.639847489117198</v>
      </c>
      <c r="D349" s="23">
        <f ca="1"/>
        <v>24.234992738100786</v>
      </c>
      <c r="E349" s="23">
        <f ca="1"/>
        <v>26.107348463828686</v>
      </c>
      <c r="F349" s="23">
        <f ca="1"/>
        <v>27.092247699285792</v>
      </c>
      <c r="G349" s="23">
        <f ca="1"/>
        <v>27.974444214568116</v>
      </c>
      <c r="H349" s="23">
        <f ca="1"/>
        <v>28.534704083547432</v>
      </c>
      <c r="I349" s="23">
        <f ca="1"/>
        <v>29.174283099247365</v>
      </c>
      <c r="J349" s="23">
        <f ca="1"/>
        <v>29.685338221636961</v>
      </c>
      <c r="K349" s="23">
        <f ca="1"/>
        <v>30.018402298110463</v>
      </c>
      <c r="L349" s="23">
        <f ca="1"/>
        <v>30.811642715843096</v>
      </c>
      <c r="M349" s="23">
        <f ca="1"/>
        <v>31.360277792446578</v>
      </c>
      <c r="N349" s="23">
        <f ca="1"/>
        <v>31.648988555275348</v>
      </c>
      <c r="O349" s="23">
        <f ca="1"/>
        <v>32.184390977798223</v>
      </c>
      <c r="P349" s="23">
        <f ca="1"/>
        <v>32.028565965756677</v>
      </c>
      <c r="Q349" s="23">
        <f ca="1"/>
        <v>32.028565965756677</v>
      </c>
      <c r="R349" s="23">
        <f ca="1"/>
        <v>32.028565965756677</v>
      </c>
      <c r="S349" s="23">
        <f ca="1"/>
        <v>32.028565965756677</v>
      </c>
      <c r="T349" s="23">
        <f ca="1"/>
        <v>32.028565965756677</v>
      </c>
      <c r="U349" s="23">
        <f ca="1"/>
        <v>32.028565965756677</v>
      </c>
      <c r="V349" s="23">
        <f ca="1"/>
        <v>32.028565965756677</v>
      </c>
      <c r="W349" s="23">
        <f ca="1"/>
        <v>32.028565965756677</v>
      </c>
      <c r="X349" s="23">
        <f ca="1"/>
        <v>32.028565965756677</v>
      </c>
      <c r="Y349" s="23">
        <f ca="1"/>
        <v>32.028565965756677</v>
      </c>
      <c r="Z349" s="23">
        <f ca="1"/>
        <v>32.028565965756677</v>
      </c>
      <c r="AA349" s="23">
        <f ca="1"/>
        <v>32.028565965756677</v>
      </c>
      <c r="AB349" s="23">
        <f ca="1"/>
        <v>32.028565965756677</v>
      </c>
      <c r="AC349" s="23">
        <f ca="1"/>
        <v>32.028565965756677</v>
      </c>
      <c r="AD349" s="23">
        <f ca="1"/>
        <v>32.028565965756677</v>
      </c>
      <c r="AE349" s="23">
        <f ca="1"/>
        <v>32.028565965756677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47.248722914704295</v>
      </c>
      <c r="AH349" s="23">
        <f ca="1"/>
        <v>48.882830836491131</v>
      </c>
      <c r="AI349" s="23">
        <f ca="1"/>
        <v>54.087544549817139</v>
      </c>
      <c r="AJ349" s="23">
        <f ca="1"/>
        <v>57.790020102148596</v>
      </c>
      <c r="AK349" s="23">
        <f ca="1"/>
        <v>60.010013640038913</v>
      </c>
      <c r="AL349" s="23">
        <f ca="1"/>
        <v>61.78730465419796</v>
      </c>
      <c r="AM349" s="23">
        <f ca="1"/>
        <v>63.229970737016778</v>
      </c>
      <c r="AN349" s="23">
        <f ca="1"/>
        <v>64.617597245708154</v>
      </c>
      <c r="AO349" s="23">
        <f ca="1"/>
        <v>65.818897387961059</v>
      </c>
      <c r="AP349" s="23">
        <f ca="1"/>
        <v>66.421573569847723</v>
      </c>
      <c r="AQ349" s="23">
        <f ca="1"/>
        <v>67.309733456168772</v>
      </c>
      <c r="AR349" s="23">
        <f ca="1"/>
        <v>68.325819373100202</v>
      </c>
      <c r="AS349" s="23">
        <f ca="1"/>
        <v>69.362916967395222</v>
      </c>
      <c r="AT349" s="23">
        <f ca="1"/>
        <v>70.66744397742147</v>
      </c>
      <c r="AU349" s="23">
        <f ca="1"/>
        <v>70.871102918536991</v>
      </c>
      <c r="AV349" s="23">
        <f ca="1"/>
        <v>70.871102918536991</v>
      </c>
      <c r="AW349" s="23">
        <f ca="1"/>
        <v>70.871102918536991</v>
      </c>
      <c r="AX349" s="23">
        <f ca="1"/>
        <v>70.871102918536991</v>
      </c>
      <c r="AY349" s="23">
        <f ca="1"/>
        <v>70.871102918536991</v>
      </c>
      <c r="AZ349" s="23">
        <f ca="1"/>
        <v>70.871102918536991</v>
      </c>
      <c r="BA349" s="23">
        <f ca="1"/>
        <v>70.871102918536991</v>
      </c>
      <c r="BB349" s="23">
        <f ca="1"/>
        <v>70.871102918536991</v>
      </c>
      <c r="BC349" s="23">
        <f ca="1"/>
        <v>70.871102918536991</v>
      </c>
      <c r="BD349" s="23">
        <f ca="1"/>
        <v>70.871102918536991</v>
      </c>
      <c r="BE349" s="23">
        <f ca="1"/>
        <v>70.871102918536991</v>
      </c>
      <c r="BF349" s="23">
        <f ca="1"/>
        <v>70.871102918536991</v>
      </c>
      <c r="BG349" s="23">
        <f ca="1"/>
        <v>70.871102918536991</v>
      </c>
      <c r="BH349" s="23">
        <f ca="1"/>
        <v>70.871102918536991</v>
      </c>
      <c r="BI349" s="23">
        <f ca="1"/>
        <v>70.871102918536991</v>
      </c>
      <c r="BJ349" s="23">
        <f ca="1"/>
        <v>70.871102918536991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62.035256043767923</v>
      </c>
      <c r="C350" s="23">
        <f ca="1"/>
        <v>63.920780275546193</v>
      </c>
      <c r="D350" s="23">
        <f ca="1"/>
        <v>71.58644008792848</v>
      </c>
      <c r="E350" s="23">
        <f ca="1"/>
        <v>77.117090847001663</v>
      </c>
      <c r="F350" s="23">
        <f ca="1"/>
        <v>80.026331665582646</v>
      </c>
      <c r="G350" s="23">
        <f ca="1"/>
        <v>82.632204449185807</v>
      </c>
      <c r="H350" s="23">
        <f ca="1"/>
        <v>84.287125908324739</v>
      </c>
      <c r="I350" s="23">
        <f ca="1"/>
        <v>86.176343923930688</v>
      </c>
      <c r="J350" s="23">
        <f ca="1"/>
        <v>87.68592213160457</v>
      </c>
      <c r="K350" s="23">
        <f ca="1"/>
        <v>88.669742172880149</v>
      </c>
      <c r="L350" s="23">
        <f ca="1"/>
        <v>91.012852329875003</v>
      </c>
      <c r="M350" s="23">
        <f ca="1"/>
        <v>92.633435940765267</v>
      </c>
      <c r="N350" s="23">
        <f ca="1"/>
        <v>93.486243117121035</v>
      </c>
      <c r="O350" s="23">
        <f ca="1"/>
        <v>95.067739503650159</v>
      </c>
      <c r="P350" s="23">
        <f ca="1"/>
        <v>94.607456391158195</v>
      </c>
      <c r="Q350" s="23">
        <f ca="1"/>
        <v>94.607456391158195</v>
      </c>
      <c r="R350" s="23">
        <f ca="1"/>
        <v>94.607456391158195</v>
      </c>
      <c r="S350" s="23">
        <f ca="1"/>
        <v>94.607456391158195</v>
      </c>
      <c r="T350" s="23">
        <f ca="1"/>
        <v>94.607456391158195</v>
      </c>
      <c r="U350" s="23">
        <f ca="1"/>
        <v>94.607456391158195</v>
      </c>
      <c r="V350" s="23">
        <f ca="1"/>
        <v>94.607456391158195</v>
      </c>
      <c r="W350" s="23">
        <f ca="1"/>
        <v>94.607456391158195</v>
      </c>
      <c r="X350" s="23">
        <f ca="1"/>
        <v>94.607456391158195</v>
      </c>
      <c r="Y350" s="23">
        <f ca="1"/>
        <v>94.607456391158195</v>
      </c>
      <c r="Z350" s="23">
        <f ca="1"/>
        <v>94.607456391158195</v>
      </c>
      <c r="AA350" s="23">
        <f ca="1"/>
        <v>94.607456391158195</v>
      </c>
      <c r="AB350" s="23">
        <f ca="1"/>
        <v>94.607456391158195</v>
      </c>
      <c r="AC350" s="23">
        <f ca="1"/>
        <v>94.607456391158195</v>
      </c>
      <c r="AD350" s="23">
        <f ca="1"/>
        <v>94.607456391158195</v>
      </c>
      <c r="AE350" s="23">
        <f ca="1"/>
        <v>94.607456391158195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93.043638970494669</v>
      </c>
      <c r="AH350" s="23">
        <f ca="1"/>
        <v>96.261574570321073</v>
      </c>
      <c r="AI350" s="23">
        <f ca="1"/>
        <v>106.51085695963997</v>
      </c>
      <c r="AJ350" s="23">
        <f ca="1"/>
        <v>113.80188573961577</v>
      </c>
      <c r="AK350" s="23">
        <f ca="1"/>
        <v>118.17356532192284</v>
      </c>
      <c r="AL350" s="23">
        <f ca="1"/>
        <v>121.67346147288224</v>
      </c>
      <c r="AM350" s="23">
        <f ca="1"/>
        <v>124.51440391289465</v>
      </c>
      <c r="AN350" s="23">
        <f ca="1"/>
        <v>127.24696073000996</v>
      </c>
      <c r="AO350" s="23">
        <f ca="1"/>
        <v>129.61259793321571</v>
      </c>
      <c r="AP350" s="23">
        <f ca="1"/>
        <v>130.79940641446944</v>
      </c>
      <c r="AQ350" s="23">
        <f ca="1"/>
        <v>132.54839819060933</v>
      </c>
      <c r="AR350" s="23">
        <f ca="1"/>
        <v>134.54930584241279</v>
      </c>
      <c r="AS350" s="23">
        <f ca="1"/>
        <v>136.59159033579371</v>
      </c>
      <c r="AT350" s="23">
        <f ca="1"/>
        <v>139.16050506323006</v>
      </c>
      <c r="AU350" s="23">
        <f ca="1"/>
        <v>139.56155651650366</v>
      </c>
      <c r="AV350" s="23">
        <f ca="1"/>
        <v>139.56155651650366</v>
      </c>
      <c r="AW350" s="23">
        <f ca="1"/>
        <v>139.56155651650366</v>
      </c>
      <c r="AX350" s="23">
        <f ca="1"/>
        <v>139.56155651650366</v>
      </c>
      <c r="AY350" s="23">
        <f ca="1"/>
        <v>139.56155651650366</v>
      </c>
      <c r="AZ350" s="23">
        <f ca="1"/>
        <v>139.56155651650366</v>
      </c>
      <c r="BA350" s="23">
        <f ca="1"/>
        <v>139.56155651650366</v>
      </c>
      <c r="BB350" s="23">
        <f ca="1"/>
        <v>139.56155651650366</v>
      </c>
      <c r="BC350" s="23">
        <f ca="1"/>
        <v>139.56155651650366</v>
      </c>
      <c r="BD350" s="23">
        <f ca="1"/>
        <v>139.56155651650366</v>
      </c>
      <c r="BE350" s="23">
        <f ca="1"/>
        <v>139.56155651650366</v>
      </c>
      <c r="BF350" s="23">
        <f ca="1"/>
        <v>139.56155651650366</v>
      </c>
      <c r="BG350" s="23">
        <f ca="1"/>
        <v>139.56155651650366</v>
      </c>
      <c r="BH350" s="23">
        <f ca="1"/>
        <v>139.56155651650366</v>
      </c>
      <c r="BI350" s="23">
        <f ca="1"/>
        <v>139.56155651650366</v>
      </c>
      <c r="BJ350" s="23">
        <f ca="1"/>
        <v>139.56155651650366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139.47162600117969</v>
      </c>
      <c r="C351" s="23">
        <f ca="1"/>
        <v>143.71078204311172</v>
      </c>
      <c r="D351" s="23">
        <f ca="1"/>
        <v>160.9452081837976</v>
      </c>
      <c r="E351" s="23">
        <f ca="1"/>
        <v>173.37957056747777</v>
      </c>
      <c r="F351" s="23">
        <f ca="1"/>
        <v>179.92031164397497</v>
      </c>
      <c r="G351" s="23">
        <f ca="1"/>
        <v>185.77900132238832</v>
      </c>
      <c r="H351" s="23">
        <f ca="1"/>
        <v>189.49970147791763</v>
      </c>
      <c r="I351" s="23">
        <f ca="1"/>
        <v>193.74716212064286</v>
      </c>
      <c r="J351" s="23">
        <f ca="1"/>
        <v>197.14109229240964</v>
      </c>
      <c r="K351" s="23">
        <f ca="1"/>
        <v>199.3529793643747</v>
      </c>
      <c r="L351" s="23">
        <f ca="1"/>
        <v>204.62090931803499</v>
      </c>
      <c r="M351" s="23">
        <f ca="1"/>
        <v>208.26440892932479</v>
      </c>
      <c r="N351" s="23">
        <f ca="1"/>
        <v>210.18174450811074</v>
      </c>
      <c r="O351" s="23">
        <f ca="1"/>
        <v>213.73736572435243</v>
      </c>
      <c r="P351" s="23">
        <f ca="1"/>
        <v>212.70252782387135</v>
      </c>
      <c r="Q351" s="23">
        <f ca="1"/>
        <v>212.70252782387135</v>
      </c>
      <c r="R351" s="23">
        <f ca="1"/>
        <v>212.70252782387135</v>
      </c>
      <c r="S351" s="23">
        <f ca="1"/>
        <v>212.70252782387135</v>
      </c>
      <c r="T351" s="23">
        <f ca="1"/>
        <v>212.70252782387135</v>
      </c>
      <c r="U351" s="23">
        <f ca="1"/>
        <v>212.70252782387135</v>
      </c>
      <c r="V351" s="23">
        <f ca="1"/>
        <v>212.70252782387135</v>
      </c>
      <c r="W351" s="23">
        <f ca="1"/>
        <v>212.70252782387135</v>
      </c>
      <c r="X351" s="23">
        <f ca="1"/>
        <v>212.70252782387135</v>
      </c>
      <c r="Y351" s="23">
        <f ca="1"/>
        <v>212.70252782387135</v>
      </c>
      <c r="Z351" s="23">
        <f ca="1"/>
        <v>212.70252782387135</v>
      </c>
      <c r="AA351" s="23">
        <f ca="1"/>
        <v>212.70252782387135</v>
      </c>
      <c r="AB351" s="23">
        <f ca="1"/>
        <v>212.70252782387135</v>
      </c>
      <c r="AC351" s="23">
        <f ca="1"/>
        <v>212.70252782387135</v>
      </c>
      <c r="AD351" s="23">
        <f ca="1"/>
        <v>212.70252782387135</v>
      </c>
      <c r="AE351" s="23">
        <f ca="1"/>
        <v>212.70252782387135</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336.19283612385732</v>
      </c>
      <c r="AH351" s="23">
        <f ca="1"/>
        <v>347.82014249041765</v>
      </c>
      <c r="AI351" s="23">
        <f ca="1"/>
        <v>384.85368237369875</v>
      </c>
      <c r="AJ351" s="23">
        <f ca="1"/>
        <v>411.19821995759565</v>
      </c>
      <c r="AK351" s="23">
        <f ca="1"/>
        <v>426.99432782335373</v>
      </c>
      <c r="AL351" s="23">
        <f ca="1"/>
        <v>439.64043696256232</v>
      </c>
      <c r="AM351" s="23">
        <f ca="1"/>
        <v>449.90556101338848</v>
      </c>
      <c r="AN351" s="23">
        <f ca="1"/>
        <v>459.77905732523084</v>
      </c>
      <c r="AO351" s="23">
        <f ca="1"/>
        <v>468.32676987587672</v>
      </c>
      <c r="AP351" s="23">
        <f ca="1"/>
        <v>472.61504270853175</v>
      </c>
      <c r="AQ351" s="23">
        <f ca="1"/>
        <v>478.93464189966221</v>
      </c>
      <c r="AR351" s="23">
        <f ca="1"/>
        <v>486.16448400090519</v>
      </c>
      <c r="AS351" s="23">
        <f ca="1"/>
        <v>493.54383226800422</v>
      </c>
      <c r="AT351" s="23">
        <f ca="1"/>
        <v>502.82604368549886</v>
      </c>
      <c r="AU351" s="23">
        <f ca="1"/>
        <v>504.27515538189749</v>
      </c>
      <c r="AV351" s="23">
        <f ca="1"/>
        <v>504.27515538189749</v>
      </c>
      <c r="AW351" s="23">
        <f ca="1"/>
        <v>504.27515538189749</v>
      </c>
      <c r="AX351" s="23">
        <f ca="1"/>
        <v>504.27515538189749</v>
      </c>
      <c r="AY351" s="23">
        <f ca="1"/>
        <v>504.27515538189749</v>
      </c>
      <c r="AZ351" s="23">
        <f ca="1"/>
        <v>504.27515538189749</v>
      </c>
      <c r="BA351" s="23">
        <f ca="1"/>
        <v>504.27515538189749</v>
      </c>
      <c r="BB351" s="23">
        <f ca="1"/>
        <v>504.27515538189749</v>
      </c>
      <c r="BC351" s="23">
        <f ca="1"/>
        <v>504.27515538189749</v>
      </c>
      <c r="BD351" s="23">
        <f ca="1"/>
        <v>504.27515538189749</v>
      </c>
      <c r="BE351" s="23">
        <f ca="1"/>
        <v>504.27515538189749</v>
      </c>
      <c r="BF351" s="23">
        <f ca="1"/>
        <v>504.27515538189749</v>
      </c>
      <c r="BG351" s="23">
        <f ca="1"/>
        <v>504.27515538189749</v>
      </c>
      <c r="BH351" s="23">
        <f ca="1"/>
        <v>504.27515538189749</v>
      </c>
      <c r="BI351" s="23">
        <f ca="1"/>
        <v>504.27515538189749</v>
      </c>
      <c r="BJ351" s="23">
        <f ca="1"/>
        <v>504.27515538189749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226.17020432623707</v>
      </c>
      <c r="C352" s="23">
        <f ca="1"/>
        <v>233.04451142126203</v>
      </c>
      <c r="D352" s="23">
        <f ca="1"/>
        <v>260.99222948723911</v>
      </c>
      <c r="E352" s="23">
        <f ca="1"/>
        <v>281.15606037969337</v>
      </c>
      <c r="F352" s="23">
        <f ca="1"/>
        <v>291.76266753076993</v>
      </c>
      <c r="G352" s="23">
        <f ca="1"/>
        <v>301.26324538765647</v>
      </c>
      <c r="H352" s="23">
        <f ca="1"/>
        <v>307.29681320743373</v>
      </c>
      <c r="I352" s="23">
        <f ca="1"/>
        <v>314.18458722266377</v>
      </c>
      <c r="J352" s="23">
        <f ca="1"/>
        <v>319.68825777147475</v>
      </c>
      <c r="K352" s="23">
        <f ca="1"/>
        <v>323.27510167195868</v>
      </c>
      <c r="L352" s="23">
        <f ca="1"/>
        <v>331.81769078600234</v>
      </c>
      <c r="M352" s="23">
        <f ca="1"/>
        <v>337.72606853403988</v>
      </c>
      <c r="N352" s="23">
        <f ca="1"/>
        <v>340.83526136450359</v>
      </c>
      <c r="O352" s="23">
        <f ca="1"/>
        <v>346.6011336070577</v>
      </c>
      <c r="P352" s="23">
        <f ca="1"/>
        <v>344.92301809276404</v>
      </c>
      <c r="Q352" s="23">
        <f ca="1"/>
        <v>344.92301809276404</v>
      </c>
      <c r="R352" s="23">
        <f ca="1"/>
        <v>344.92301809276404</v>
      </c>
      <c r="S352" s="23">
        <f ca="1"/>
        <v>344.92301809276404</v>
      </c>
      <c r="T352" s="23">
        <f ca="1"/>
        <v>344.92301809276404</v>
      </c>
      <c r="U352" s="23">
        <f ca="1"/>
        <v>344.92301809276404</v>
      </c>
      <c r="V352" s="23">
        <f ca="1"/>
        <v>344.92301809276404</v>
      </c>
      <c r="W352" s="23">
        <f ca="1"/>
        <v>344.92301809276404</v>
      </c>
      <c r="X352" s="23">
        <f ca="1"/>
        <v>344.92301809276404</v>
      </c>
      <c r="Y352" s="23">
        <f ca="1"/>
        <v>344.92301809276404</v>
      </c>
      <c r="Z352" s="23">
        <f ca="1"/>
        <v>344.92301809276404</v>
      </c>
      <c r="AA352" s="23">
        <f ca="1"/>
        <v>344.92301809276404</v>
      </c>
      <c r="AB352" s="23">
        <f ca="1"/>
        <v>344.92301809276404</v>
      </c>
      <c r="AC352" s="23">
        <f ca="1"/>
        <v>344.92301809276404</v>
      </c>
      <c r="AD352" s="23">
        <f ca="1"/>
        <v>344.92301809276404</v>
      </c>
      <c r="AE352" s="23">
        <f ca="1"/>
        <v>344.92301809276404</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402.82565049074788</v>
      </c>
      <c r="AH352" s="23">
        <f ca="1"/>
        <v>416.75746802905883</v>
      </c>
      <c r="AI352" s="23">
        <f ca="1"/>
        <v>461.13098879010744</v>
      </c>
      <c r="AJ352" s="23">
        <f ca="1"/>
        <v>492.69696625549733</v>
      </c>
      <c r="AK352" s="23">
        <f ca="1"/>
        <v>511.62383423879305</v>
      </c>
      <c r="AL352" s="23">
        <f ca="1"/>
        <v>526.77637942361059</v>
      </c>
      <c r="AM352" s="23">
        <f ca="1"/>
        <v>539.0760325655915</v>
      </c>
      <c r="AN352" s="23">
        <f ca="1"/>
        <v>550.90643805635762</v>
      </c>
      <c r="AO352" s="23">
        <f ca="1"/>
        <v>561.14829183325742</v>
      </c>
      <c r="AP352" s="23">
        <f ca="1"/>
        <v>566.28649261472708</v>
      </c>
      <c r="AQ352" s="23">
        <f ca="1"/>
        <v>573.85862497887445</v>
      </c>
      <c r="AR352" s="23">
        <f ca="1"/>
        <v>582.5214087578413</v>
      </c>
      <c r="AS352" s="23">
        <f ca="1"/>
        <v>591.36333055535636</v>
      </c>
      <c r="AT352" s="23">
        <f ca="1"/>
        <v>602.48525955109312</v>
      </c>
      <c r="AU352" s="23">
        <f ca="1"/>
        <v>604.22158257470596</v>
      </c>
      <c r="AV352" s="23">
        <f ca="1"/>
        <v>604.22158257470596</v>
      </c>
      <c r="AW352" s="23">
        <f ca="1"/>
        <v>604.22158257470596</v>
      </c>
      <c r="AX352" s="23">
        <f ca="1"/>
        <v>604.22158257470596</v>
      </c>
      <c r="AY352" s="23">
        <f ca="1"/>
        <v>604.22158257470596</v>
      </c>
      <c r="AZ352" s="23">
        <f ca="1"/>
        <v>604.22158257470596</v>
      </c>
      <c r="BA352" s="23">
        <f ca="1"/>
        <v>604.22158257470596</v>
      </c>
      <c r="BB352" s="23">
        <f ca="1"/>
        <v>604.22158257470596</v>
      </c>
      <c r="BC352" s="23">
        <f ca="1"/>
        <v>604.22158257470596</v>
      </c>
      <c r="BD352" s="23">
        <f ca="1"/>
        <v>604.22158257470596</v>
      </c>
      <c r="BE352" s="23">
        <f ca="1"/>
        <v>604.22158257470596</v>
      </c>
      <c r="BF352" s="23">
        <f ca="1"/>
        <v>604.22158257470596</v>
      </c>
      <c r="BG352" s="23">
        <f ca="1"/>
        <v>604.22158257470596</v>
      </c>
      <c r="BH352" s="23">
        <f ca="1"/>
        <v>604.22158257470596</v>
      </c>
      <c r="BI352" s="23">
        <f ca="1"/>
        <v>604.22158257470596</v>
      </c>
      <c r="BJ352" s="23">
        <f ca="1"/>
        <v>604.22158257470596</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870.7552866560128</v>
      </c>
      <c r="C353" s="23">
        <f ca="1"/>
        <v>897.22136897185874</v>
      </c>
      <c r="D353" s="23">
        <f ca="1"/>
        <v>1004.8200835258706</v>
      </c>
      <c r="E353" s="23">
        <f ca="1"/>
        <v>1082.4508324618196</v>
      </c>
      <c r="F353" s="23">
        <f ca="1"/>
        <v>1123.2862699934642</v>
      </c>
      <c r="G353" s="23">
        <f ca="1"/>
        <v>1159.8634947424775</v>
      </c>
      <c r="H353" s="23">
        <f ca="1"/>
        <v>1183.0927308486198</v>
      </c>
      <c r="I353" s="23">
        <f ca="1"/>
        <v>1209.6106608072557</v>
      </c>
      <c r="J353" s="23">
        <f ca="1"/>
        <v>1230.7997924201777</v>
      </c>
      <c r="K353" s="23">
        <f ca="1"/>
        <v>1244.609141437041</v>
      </c>
      <c r="L353" s="23">
        <f ca="1"/>
        <v>1277.4981095261091</v>
      </c>
      <c r="M353" s="23">
        <f ca="1"/>
        <v>1300.2453638560535</v>
      </c>
      <c r="N353" s="23">
        <f ca="1"/>
        <v>1312.2157562533389</v>
      </c>
      <c r="O353" s="23">
        <f ca="1"/>
        <v>1334.4143643871719</v>
      </c>
      <c r="P353" s="23">
        <f ca="1"/>
        <v>1327.9536196571416</v>
      </c>
      <c r="Q353" s="23">
        <f ca="1"/>
        <v>1327.9536196571416</v>
      </c>
      <c r="R353" s="23">
        <f ca="1"/>
        <v>1327.9536196571416</v>
      </c>
      <c r="S353" s="23">
        <f ca="1"/>
        <v>1327.9536196571416</v>
      </c>
      <c r="T353" s="23">
        <f ca="1"/>
        <v>1327.9536196571416</v>
      </c>
      <c r="U353" s="23">
        <f ca="1"/>
        <v>1327.9536196571416</v>
      </c>
      <c r="V353" s="23">
        <f ca="1"/>
        <v>1327.9536196571416</v>
      </c>
      <c r="W353" s="23">
        <f ca="1"/>
        <v>1327.9536196571416</v>
      </c>
      <c r="X353" s="23">
        <f ca="1"/>
        <v>1327.9536196571416</v>
      </c>
      <c r="Y353" s="23">
        <f ca="1"/>
        <v>1327.9536196571416</v>
      </c>
      <c r="Z353" s="23">
        <f ca="1"/>
        <v>1327.9536196571416</v>
      </c>
      <c r="AA353" s="23">
        <f ca="1"/>
        <v>1327.9536196571416</v>
      </c>
      <c r="AB353" s="23">
        <f ca="1"/>
        <v>1327.9536196571416</v>
      </c>
      <c r="AC353" s="23">
        <f ca="1"/>
        <v>1327.9536196571416</v>
      </c>
      <c r="AD353" s="23">
        <f ca="1"/>
        <v>1327.9536196571416</v>
      </c>
      <c r="AE353" s="23">
        <f ca="1"/>
        <v>1327.9536196571416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459.76641913154543</v>
      </c>
      <c r="AH353" s="23">
        <f ca="1"/>
        <v>475.66754621662511</v>
      </c>
      <c r="AI353" s="23">
        <f ca="1"/>
        <v>526.31341427322047</v>
      </c>
      <c r="AJ353" s="23">
        <f ca="1"/>
        <v>562.34134945552262</v>
      </c>
      <c r="AK353" s="23">
        <f ca="1"/>
        <v>583.94359426653227</v>
      </c>
      <c r="AL353" s="23">
        <f ca="1"/>
        <v>601.23800298123388</v>
      </c>
      <c r="AM353" s="23">
        <f ca="1"/>
        <v>615.27625371020156</v>
      </c>
      <c r="AN353" s="23">
        <f ca="1"/>
        <v>628.77892704477506</v>
      </c>
      <c r="AO353" s="23">
        <f ca="1"/>
        <v>640.46850150592854</v>
      </c>
      <c r="AP353" s="23">
        <f ca="1"/>
        <v>646.33300435274873</v>
      </c>
      <c r="AQ353" s="23">
        <f ca="1"/>
        <v>654.97548324656498</v>
      </c>
      <c r="AR353" s="23">
        <f ca="1"/>
        <v>664.86278082285958</v>
      </c>
      <c r="AS353" s="23">
        <f ca="1"/>
        <v>674.95453818273018</v>
      </c>
      <c r="AT353" s="23">
        <f ca="1"/>
        <v>687.64858947260109</v>
      </c>
      <c r="AU353" s="23">
        <f ca="1"/>
        <v>689.63034763037876</v>
      </c>
      <c r="AV353" s="23">
        <f ca="1"/>
        <v>689.63034763037876</v>
      </c>
      <c r="AW353" s="23">
        <f ca="1"/>
        <v>689.63034763037876</v>
      </c>
      <c r="AX353" s="23">
        <f ca="1"/>
        <v>689.63034763037876</v>
      </c>
      <c r="AY353" s="23">
        <f ca="1"/>
        <v>689.63034763037876</v>
      </c>
      <c r="AZ353" s="23">
        <f ca="1"/>
        <v>689.63034763037876</v>
      </c>
      <c r="BA353" s="23">
        <f ca="1"/>
        <v>689.63034763037876</v>
      </c>
      <c r="BB353" s="23">
        <f ca="1"/>
        <v>689.63034763037876</v>
      </c>
      <c r="BC353" s="23">
        <f ca="1"/>
        <v>689.63034763037876</v>
      </c>
      <c r="BD353" s="23">
        <f ca="1"/>
        <v>689.63034763037876</v>
      </c>
      <c r="BE353" s="23">
        <f ca="1"/>
        <v>689.63034763037876</v>
      </c>
      <c r="BF353" s="23">
        <f ca="1"/>
        <v>689.63034763037876</v>
      </c>
      <c r="BG353" s="23">
        <f ca="1"/>
        <v>689.63034763037876</v>
      </c>
      <c r="BH353" s="23">
        <f ca="1"/>
        <v>689.63034763037876</v>
      </c>
      <c r="BI353" s="23">
        <f ca="1"/>
        <v>689.63034763037876</v>
      </c>
      <c r="BJ353" s="23">
        <f ca="1"/>
        <v>689.63034763037876</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1318.7876914165688</v>
      </c>
      <c r="C354" s="23">
        <f ca="1"/>
        <v>1358.8714487397026</v>
      </c>
      <c r="D354" s="23">
        <f ca="1"/>
        <v>1521.8332619386988</v>
      </c>
      <c r="E354" s="23">
        <f ca="1"/>
        <v>1639.407599690177</v>
      </c>
      <c r="F354" s="23">
        <f ca="1"/>
        <v>1701.2542209115736</v>
      </c>
      <c r="G354" s="23">
        <f ca="1"/>
        <v>1756.6516379866102</v>
      </c>
      <c r="H354" s="23">
        <f ca="1"/>
        <v>1791.8330846309784</v>
      </c>
      <c r="I354" s="23">
        <f ca="1"/>
        <v>1831.9953669245463</v>
      </c>
      <c r="J354" s="23">
        <f ca="1"/>
        <v>1864.0870078151138</v>
      </c>
      <c r="K354" s="23">
        <f ca="1"/>
        <v>1885.0017237967447</v>
      </c>
      <c r="L354" s="23">
        <f ca="1"/>
        <v>1934.8131541307764</v>
      </c>
      <c r="M354" s="23">
        <f ca="1"/>
        <v>1969.2646234282615</v>
      </c>
      <c r="N354" s="23">
        <f ca="1"/>
        <v>1987.3941787658946</v>
      </c>
      <c r="O354" s="23">
        <f ca="1"/>
        <v>2021.0147052468824</v>
      </c>
      <c r="P354" s="23">
        <f ca="1"/>
        <v>2011.2296935932986</v>
      </c>
      <c r="Q354" s="23">
        <f ca="1"/>
        <v>2011.2296935932986</v>
      </c>
      <c r="R354" s="23">
        <f ca="1"/>
        <v>2011.2296935932986</v>
      </c>
      <c r="S354" s="23">
        <f ca="1"/>
        <v>2011.2296935932986</v>
      </c>
      <c r="T354" s="23">
        <f ca="1"/>
        <v>2011.2296935932986</v>
      </c>
      <c r="U354" s="23">
        <f ca="1"/>
        <v>2011.2296935932986</v>
      </c>
      <c r="V354" s="23">
        <f ca="1"/>
        <v>2011.2296935932986</v>
      </c>
      <c r="W354" s="23">
        <f ca="1"/>
        <v>2011.2296935932986</v>
      </c>
      <c r="X354" s="23">
        <f ca="1"/>
        <v>2011.2296935932986</v>
      </c>
      <c r="Y354" s="23">
        <f ca="1"/>
        <v>2011.2296935932986</v>
      </c>
      <c r="Z354" s="23">
        <f ca="1"/>
        <v>2011.2296935932986</v>
      </c>
      <c r="AA354" s="23">
        <f ca="1"/>
        <v>2011.2296935932986</v>
      </c>
      <c r="AB354" s="23">
        <f ca="1"/>
        <v>2011.2296935932986</v>
      </c>
      <c r="AC354" s="23">
        <f ca="1"/>
        <v>2011.2296935932986</v>
      </c>
      <c r="AD354" s="23">
        <f ca="1"/>
        <v>2011.2296935932986</v>
      </c>
      <c r="AE354" s="23">
        <f ca="1"/>
        <v>2011.2296935932986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394.34511048041617</v>
      </c>
      <c r="AH354" s="23">
        <f ca="1"/>
        <v>407.98362659686791</v>
      </c>
      <c r="AI354" s="23">
        <f ca="1"/>
        <v>451.42296797347331</v>
      </c>
      <c r="AJ354" s="23">
        <f ca="1"/>
        <v>482.32439854485506</v>
      </c>
      <c r="AK354" s="23">
        <f ca="1"/>
        <v>500.85280614955497</v>
      </c>
      <c r="AL354" s="23">
        <f ca="1"/>
        <v>515.68635038311322</v>
      </c>
      <c r="AM354" s="23">
        <f ca="1"/>
        <v>527.72706345894721</v>
      </c>
      <c r="AN354" s="23">
        <f ca="1"/>
        <v>539.30840778148661</v>
      </c>
      <c r="AO354" s="23">
        <f ca="1"/>
        <v>549.33464358413596</v>
      </c>
      <c r="AP354" s="23">
        <f ca="1"/>
        <v>554.36467171757465</v>
      </c>
      <c r="AQ354" s="23">
        <f ca="1"/>
        <v>561.77739076879254</v>
      </c>
      <c r="AR354" s="23">
        <f ca="1"/>
        <v>570.25780015241276</v>
      </c>
      <c r="AS354" s="23">
        <f ca="1"/>
        <v>578.91357622787484</v>
      </c>
      <c r="AT354" s="23">
        <f ca="1"/>
        <v>589.80135935001704</v>
      </c>
      <c r="AU354" s="23">
        <f ca="1"/>
        <v>591.50112820471179</v>
      </c>
      <c r="AV354" s="23">
        <f ca="1"/>
        <v>591.50112820471179</v>
      </c>
      <c r="AW354" s="23">
        <f ca="1"/>
        <v>591.50112820471179</v>
      </c>
      <c r="AX354" s="23">
        <f ca="1"/>
        <v>591.50112820471179</v>
      </c>
      <c r="AY354" s="23">
        <f ca="1"/>
        <v>591.50112820471179</v>
      </c>
      <c r="AZ354" s="23">
        <f ca="1"/>
        <v>591.50112820471179</v>
      </c>
      <c r="BA354" s="23">
        <f ca="1"/>
        <v>591.50112820471179</v>
      </c>
      <c r="BB354" s="23">
        <f ca="1"/>
        <v>591.50112820471179</v>
      </c>
      <c r="BC354" s="23">
        <f ca="1"/>
        <v>591.50112820471179</v>
      </c>
      <c r="BD354" s="23">
        <f ca="1"/>
        <v>591.50112820471179</v>
      </c>
      <c r="BE354" s="23">
        <f ca="1"/>
        <v>591.50112820471179</v>
      </c>
      <c r="BF354" s="23">
        <f ca="1"/>
        <v>591.50112820471179</v>
      </c>
      <c r="BG354" s="23">
        <f ca="1"/>
        <v>591.50112820471179</v>
      </c>
      <c r="BH354" s="23">
        <f ca="1"/>
        <v>591.50112820471179</v>
      </c>
      <c r="BI354" s="23">
        <f ca="1"/>
        <v>591.50112820471179</v>
      </c>
      <c r="BJ354" s="23">
        <f ca="1"/>
        <v>591.50112820471179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2014.530319962972</v>
      </c>
      <c r="C355" s="23">
        <f ca="1"/>
        <v>2075.7607553022294</v>
      </c>
      <c r="D355" s="23">
        <f ca="1"/>
        <v>2324.6950726470386</v>
      </c>
      <c r="E355" s="23">
        <f ca="1"/>
        <v>2504.297194953398</v>
      </c>
      <c r="F355" s="23">
        <f ca="1"/>
        <v>2598.7717600776291</v>
      </c>
      <c r="G355" s="23">
        <f ca="1"/>
        <v>2683.3947642743256</v>
      </c>
      <c r="H355" s="23">
        <f ca="1"/>
        <v>2737.136614783341</v>
      </c>
      <c r="I355" s="23">
        <f ca="1"/>
        <v>2798.4870019047112</v>
      </c>
      <c r="J355" s="23">
        <f ca="1"/>
        <v>2847.5089817216203</v>
      </c>
      <c r="K355" s="23">
        <f ca="1"/>
        <v>2879.4575127495018</v>
      </c>
      <c r="L355" s="23">
        <f ca="1"/>
        <v>2955.5475743581619</v>
      </c>
      <c r="M355" s="23">
        <f ca="1"/>
        <v>3008.1743390138954</v>
      </c>
      <c r="N355" s="23">
        <f ca="1"/>
        <v>3035.8683637252402</v>
      </c>
      <c r="O355" s="23">
        <f ca="1"/>
        <v>3087.2258114857036</v>
      </c>
      <c r="P355" s="23">
        <f ca="1"/>
        <v>3072.2785968691028</v>
      </c>
      <c r="Q355" s="23">
        <f ca="1"/>
        <v>3072.2785968691028</v>
      </c>
      <c r="R355" s="23">
        <f ca="1"/>
        <v>3072.2785968691028</v>
      </c>
      <c r="S355" s="23">
        <f ca="1"/>
        <v>3072.2785968691028</v>
      </c>
      <c r="T355" s="23">
        <f ca="1"/>
        <v>3072.2785968691028</v>
      </c>
      <c r="U355" s="23">
        <f ca="1"/>
        <v>3072.2785968691028</v>
      </c>
      <c r="V355" s="23">
        <f ca="1"/>
        <v>3072.2785968691028</v>
      </c>
      <c r="W355" s="23">
        <f ca="1"/>
        <v>3072.2785968691028</v>
      </c>
      <c r="X355" s="23">
        <f ca="1"/>
        <v>3072.2785968691028</v>
      </c>
      <c r="Y355" s="23">
        <f ca="1"/>
        <v>3072.2785968691028</v>
      </c>
      <c r="Z355" s="23">
        <f ca="1"/>
        <v>3072.2785968691028</v>
      </c>
      <c r="AA355" s="23">
        <f ca="1"/>
        <v>3072.2785968691028</v>
      </c>
      <c r="AB355" s="23">
        <f ca="1"/>
        <v>3072.2785968691028</v>
      </c>
      <c r="AC355" s="23">
        <f ca="1"/>
        <v>3072.2785968691028</v>
      </c>
      <c r="AD355" s="23">
        <f ca="1"/>
        <v>3072.2785968691028</v>
      </c>
      <c r="AE355" s="23">
        <f ca="1"/>
        <v>3072.2785968691028</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421.60398908505704</v>
      </c>
      <c r="AH355" s="23">
        <f ca="1"/>
        <v>436.18525977177057</v>
      </c>
      <c r="AI355" s="23">
        <f ca="1"/>
        <v>482.62732059837225</v>
      </c>
      <c r="AJ355" s="23">
        <f ca="1"/>
        <v>515.66479475763788</v>
      </c>
      <c r="AK355" s="23">
        <f ca="1"/>
        <v>535.47396786496688</v>
      </c>
      <c r="AL355" s="23">
        <f ca="1"/>
        <v>551.33287229900179</v>
      </c>
      <c r="AM355" s="23">
        <f ca="1"/>
        <v>564.20589273030828</v>
      </c>
      <c r="AN355" s="23">
        <f ca="1"/>
        <v>576.58779080786201</v>
      </c>
      <c r="AO355" s="23">
        <f ca="1"/>
        <v>587.30708438488807</v>
      </c>
      <c r="AP355" s="23">
        <f ca="1"/>
        <v>592.68481031556917</v>
      </c>
      <c r="AQ355" s="23">
        <f ca="1"/>
        <v>600.60992930120301</v>
      </c>
      <c r="AR355" s="23">
        <f ca="1"/>
        <v>609.67654209843761</v>
      </c>
      <c r="AS355" s="23">
        <f ca="1"/>
        <v>618.93064370906995</v>
      </c>
      <c r="AT355" s="23">
        <f ca="1"/>
        <v>630.5710385677661</v>
      </c>
      <c r="AU355" s="23">
        <f ca="1"/>
        <v>632.38830296541209</v>
      </c>
      <c r="AV355" s="23">
        <f ca="1"/>
        <v>632.38830296541209</v>
      </c>
      <c r="AW355" s="23">
        <f ca="1"/>
        <v>632.38830296541209</v>
      </c>
      <c r="AX355" s="23">
        <f ca="1"/>
        <v>632.38830296541209</v>
      </c>
      <c r="AY355" s="23">
        <f ca="1"/>
        <v>632.38830296541209</v>
      </c>
      <c r="AZ355" s="23">
        <f ca="1"/>
        <v>632.38830296541209</v>
      </c>
      <c r="BA355" s="23">
        <f ca="1"/>
        <v>632.38830296541209</v>
      </c>
      <c r="BB355" s="23">
        <f ca="1"/>
        <v>632.38830296541209</v>
      </c>
      <c r="BC355" s="23">
        <f ca="1"/>
        <v>632.38830296541209</v>
      </c>
      <c r="BD355" s="23">
        <f ca="1"/>
        <v>632.38830296541209</v>
      </c>
      <c r="BE355" s="23">
        <f ca="1"/>
        <v>632.38830296541209</v>
      </c>
      <c r="BF355" s="23">
        <f ca="1"/>
        <v>632.38830296541209</v>
      </c>
      <c r="BG355" s="23">
        <f ca="1"/>
        <v>632.38830296541209</v>
      </c>
      <c r="BH355" s="23">
        <f ca="1"/>
        <v>632.38830296541209</v>
      </c>
      <c r="BI355" s="23">
        <f ca="1"/>
        <v>632.38830296541209</v>
      </c>
      <c r="BJ355" s="23">
        <f ca="1"/>
        <v>632.38830296541209</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3678.4968232203619</v>
      </c>
      <c r="C356" s="23">
        <f ca="1"/>
        <v>3790.3025179015899</v>
      </c>
      <c r="D356" s="23">
        <f ca="1"/>
        <v>4244.8521895889544</v>
      </c>
      <c r="E356" s="23">
        <f ca="1"/>
        <v>4572.8024963183761</v>
      </c>
      <c r="F356" s="23">
        <f ca="1"/>
        <v>4745.3113854826743</v>
      </c>
      <c r="G356" s="23">
        <f ca="1"/>
        <v>4899.8314981978956</v>
      </c>
      <c r="H356" s="23">
        <f ca="1"/>
        <v>4997.9631690952747</v>
      </c>
      <c r="I356" s="23">
        <f ca="1"/>
        <v>5109.9878936144114</v>
      </c>
      <c r="J356" s="23">
        <f ca="1"/>
        <v>5199.5011638975748</v>
      </c>
      <c r="K356" s="23">
        <f ca="1"/>
        <v>5257.8386179075887</v>
      </c>
      <c r="L356" s="23">
        <f ca="1"/>
        <v>5396.7777279981447</v>
      </c>
      <c r="M356" s="23">
        <f ca="1"/>
        <v>5492.8732718001556</v>
      </c>
      <c r="N356" s="23">
        <f ca="1"/>
        <v>5543.4420723356279</v>
      </c>
      <c r="O356" s="23">
        <f ca="1"/>
        <v>5637.2198658805983</v>
      </c>
      <c r="P356" s="23">
        <f ca="1"/>
        <v>5609.9265156945503</v>
      </c>
      <c r="Q356" s="23">
        <f ca="1"/>
        <v>5609.9265156945503</v>
      </c>
      <c r="R356" s="23">
        <f ca="1"/>
        <v>5609.9265156945503</v>
      </c>
      <c r="S356" s="23">
        <f ca="1"/>
        <v>5609.9265156945503</v>
      </c>
      <c r="T356" s="23">
        <f ca="1"/>
        <v>5609.9265156945503</v>
      </c>
      <c r="U356" s="23">
        <f ca="1"/>
        <v>5609.9265156945503</v>
      </c>
      <c r="V356" s="23">
        <f ca="1"/>
        <v>5609.9265156945503</v>
      </c>
      <c r="W356" s="23">
        <f ca="1"/>
        <v>5609.9265156945503</v>
      </c>
      <c r="X356" s="23">
        <f ca="1"/>
        <v>5609.9265156945503</v>
      </c>
      <c r="Y356" s="23">
        <f ca="1"/>
        <v>5609.9265156945503</v>
      </c>
      <c r="Z356" s="23">
        <f ca="1"/>
        <v>5609.9265156945503</v>
      </c>
      <c r="AA356" s="23">
        <f ca="1"/>
        <v>5609.9265156945503</v>
      </c>
      <c r="AB356" s="23">
        <f ca="1"/>
        <v>5609.9265156945503</v>
      </c>
      <c r="AC356" s="23">
        <f ca="1"/>
        <v>5609.9265156945503</v>
      </c>
      <c r="AD356" s="23">
        <f ca="1"/>
        <v>5609.9265156945503</v>
      </c>
      <c r="AE356" s="23">
        <f ca="1"/>
        <v>5609.9265156945503</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1112.1622470692039</v>
      </c>
      <c r="AH356" s="23">
        <f ca="1"/>
        <v>1150.6266335358791</v>
      </c>
      <c r="AI356" s="23">
        <f ca="1"/>
        <v>1273.1375870957079</v>
      </c>
      <c r="AJ356" s="23">
        <f ca="1"/>
        <v>1360.2881654813568</v>
      </c>
      <c r="AK356" s="23">
        <f ca="1"/>
        <v>1412.5433979886218</v>
      </c>
      <c r="AL356" s="23">
        <f ca="1"/>
        <v>1454.3780941680584</v>
      </c>
      <c r="AM356" s="23">
        <f ca="1"/>
        <v>1488.3362342713324</v>
      </c>
      <c r="AN356" s="23">
        <f ca="1"/>
        <v>1520.9988274759139</v>
      </c>
      <c r="AO356" s="23">
        <f ca="1"/>
        <v>1549.2755846704829</v>
      </c>
      <c r="AP356" s="23">
        <f ca="1"/>
        <v>1563.461654797969</v>
      </c>
      <c r="AQ356" s="23">
        <f ca="1"/>
        <v>1584.3675721221416</v>
      </c>
      <c r="AR356" s="23">
        <f ca="1"/>
        <v>1608.2846713976051</v>
      </c>
      <c r="AS356" s="23">
        <f ca="1"/>
        <v>1632.6963532325492</v>
      </c>
      <c r="AT356" s="23">
        <f ca="1"/>
        <v>1663.4029120839371</v>
      </c>
      <c r="AU356" s="23">
        <f ca="1"/>
        <v>1668.1967302363478</v>
      </c>
      <c r="AV356" s="23">
        <f ca="1"/>
        <v>1668.1967302363478</v>
      </c>
      <c r="AW356" s="23">
        <f ca="1"/>
        <v>1668.1967302363478</v>
      </c>
      <c r="AX356" s="23">
        <f ca="1"/>
        <v>1668.1967302363478</v>
      </c>
      <c r="AY356" s="23">
        <f ca="1"/>
        <v>1668.1967302363478</v>
      </c>
      <c r="AZ356" s="23">
        <f ca="1"/>
        <v>1668.1967302363478</v>
      </c>
      <c r="BA356" s="23">
        <f ca="1"/>
        <v>1668.1967302363478</v>
      </c>
      <c r="BB356" s="23">
        <f ca="1"/>
        <v>1668.1967302363478</v>
      </c>
      <c r="BC356" s="23">
        <f ca="1"/>
        <v>1668.1967302363478</v>
      </c>
      <c r="BD356" s="23">
        <f ca="1"/>
        <v>1668.1967302363478</v>
      </c>
      <c r="BE356" s="23">
        <f ca="1"/>
        <v>1668.1967302363478</v>
      </c>
      <c r="BF356" s="23">
        <f ca="1"/>
        <v>1668.1967302363478</v>
      </c>
      <c r="BG356" s="23">
        <f ca="1"/>
        <v>1668.1967302363478</v>
      </c>
      <c r="BH356" s="23">
        <f ca="1"/>
        <v>1668.1967302363478</v>
      </c>
      <c r="BI356" s="23">
        <f ca="1"/>
        <v>1668.1967302363478</v>
      </c>
      <c r="BJ356" s="23">
        <f ca="1"/>
        <v>1668.1967302363478</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7148.5939581684124</v>
      </c>
      <c r="C357" s="23">
        <f ca="1"/>
        <v>7365.87116456473</v>
      </c>
      <c r="D357" s="23">
        <f ca="1"/>
        <v>8249.218682007202</v>
      </c>
      <c r="E357" s="23">
        <f ca="1"/>
        <v>8886.5397655722591</v>
      </c>
      <c r="F357" s="23">
        <f ca="1"/>
        <v>9221.7843130259225</v>
      </c>
      <c r="G357" s="23">
        <f ca="1"/>
        <v>9522.0704345739377</v>
      </c>
      <c r="H357" s="23">
        <f ca="1"/>
        <v>9712.7742745918931</v>
      </c>
      <c r="I357" s="23">
        <f ca="1"/>
        <v>9930.477131858981</v>
      </c>
      <c r="J357" s="23">
        <f ca="1"/>
        <v>10104.432433133896</v>
      </c>
      <c r="K357" s="23">
        <f ca="1"/>
        <v>10217.80232070276</v>
      </c>
      <c r="L357" s="23">
        <f ca="1"/>
        <v>10487.809155200206</v>
      </c>
      <c r="M357" s="23">
        <f ca="1"/>
        <v>10674.556094736387</v>
      </c>
      <c r="N357" s="23">
        <f ca="1"/>
        <v>10772.828796699256</v>
      </c>
      <c r="O357" s="23">
        <f ca="1"/>
        <v>10955.071544365692</v>
      </c>
      <c r="P357" s="23">
        <f ca="1"/>
        <v>10902.031107574627</v>
      </c>
      <c r="Q357" s="23">
        <f ca="1"/>
        <v>10902.031107574627</v>
      </c>
      <c r="R357" s="23">
        <f ca="1"/>
        <v>10902.031107574627</v>
      </c>
      <c r="S357" s="23">
        <f ca="1"/>
        <v>10902.031107574627</v>
      </c>
      <c r="T357" s="23">
        <f ca="1"/>
        <v>10902.031107574627</v>
      </c>
      <c r="U357" s="23">
        <f ca="1"/>
        <v>10902.031107574627</v>
      </c>
      <c r="V357" s="23">
        <f ca="1"/>
        <v>10902.031107574627</v>
      </c>
      <c r="W357" s="23">
        <f ca="1"/>
        <v>10902.031107574627</v>
      </c>
      <c r="X357" s="23">
        <f ca="1"/>
        <v>10902.031107574627</v>
      </c>
      <c r="Y357" s="23">
        <f ca="1"/>
        <v>10902.031107574627</v>
      </c>
      <c r="Z357" s="23">
        <f ca="1"/>
        <v>10902.031107574627</v>
      </c>
      <c r="AA357" s="23">
        <f ca="1"/>
        <v>10902.031107574627</v>
      </c>
      <c r="AB357" s="23">
        <f ca="1"/>
        <v>10902.031107574627</v>
      </c>
      <c r="AC357" s="23">
        <f ca="1"/>
        <v>10902.031107574627</v>
      </c>
      <c r="AD357" s="23">
        <f ca="1"/>
        <v>10902.031107574627</v>
      </c>
      <c r="AE357" s="23">
        <f ca="1"/>
        <v>10902.031107574627</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1241.7933586556769</v>
      </c>
      <c r="AH357" s="23">
        <f ca="1"/>
        <v>1284.7410668564846</v>
      </c>
      <c r="AI357" s="23">
        <f ca="1"/>
        <v>1421.5316195785128</v>
      </c>
      <c r="AJ357" s="23">
        <f ca="1"/>
        <v>1518.8402719154283</v>
      </c>
      <c r="AK357" s="23">
        <f ca="1"/>
        <v>1577.1862559240835</v>
      </c>
      <c r="AL357" s="23">
        <f ca="1"/>
        <v>1623.8971095013401</v>
      </c>
      <c r="AM357" s="23">
        <f ca="1"/>
        <v>1661.81333347286</v>
      </c>
      <c r="AN357" s="23">
        <f ca="1"/>
        <v>1698.2830045346197</v>
      </c>
      <c r="AO357" s="23">
        <f ca="1"/>
        <v>1729.8556364784458</v>
      </c>
      <c r="AP357" s="23">
        <f ca="1"/>
        <v>1745.695202797262</v>
      </c>
      <c r="AQ357" s="23">
        <f ca="1"/>
        <v>1769.0378664762122</v>
      </c>
      <c r="AR357" s="23">
        <f ca="1"/>
        <v>1795.7426886519743</v>
      </c>
      <c r="AS357" s="23">
        <f ca="1"/>
        <v>1822.9997408097274</v>
      </c>
      <c r="AT357" s="23">
        <f ca="1"/>
        <v>1857.2853865860582</v>
      </c>
      <c r="AU357" s="23">
        <f ca="1"/>
        <v>1862.637961320504</v>
      </c>
      <c r="AV357" s="23">
        <f ca="1"/>
        <v>1862.637961320504</v>
      </c>
      <c r="AW357" s="23">
        <f ca="1"/>
        <v>1862.637961320504</v>
      </c>
      <c r="AX357" s="23">
        <f ca="1"/>
        <v>1862.637961320504</v>
      </c>
      <c r="AY357" s="23">
        <f ca="1"/>
        <v>1862.637961320504</v>
      </c>
      <c r="AZ357" s="23">
        <f ca="1"/>
        <v>1862.637961320504</v>
      </c>
      <c r="BA357" s="23">
        <f ca="1"/>
        <v>1862.637961320504</v>
      </c>
      <c r="BB357" s="23">
        <f ca="1"/>
        <v>1862.637961320504</v>
      </c>
      <c r="BC357" s="23">
        <f ca="1"/>
        <v>1862.637961320504</v>
      </c>
      <c r="BD357" s="23">
        <f ca="1"/>
        <v>1862.637961320504</v>
      </c>
      <c r="BE357" s="23">
        <f ca="1"/>
        <v>1862.637961320504</v>
      </c>
      <c r="BF357" s="23">
        <f ca="1"/>
        <v>1862.637961320504</v>
      </c>
      <c r="BG357" s="23">
        <f ca="1"/>
        <v>1862.637961320504</v>
      </c>
      <c r="BH357" s="23">
        <f ca="1"/>
        <v>1862.637961320504</v>
      </c>
      <c r="BI357" s="23">
        <f ca="1"/>
        <v>1862.637961320504</v>
      </c>
      <c r="BJ357" s="23">
        <f ca="1"/>
        <v>1862.637961320504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8285.9069856377973</v>
      </c>
      <c r="C358" s="23">
        <f ca="1"/>
        <v>8537.7521362833941</v>
      </c>
      <c r="D358" s="23">
        <f ca="1"/>
        <v>9561.6367502862468</v>
      </c>
      <c r="E358" s="23">
        <f ca="1"/>
        <v>10300.353097767673</v>
      </c>
      <c r="F358" s="23">
        <f ca="1"/>
        <v>10688.933726895333</v>
      </c>
      <c r="G358" s="23">
        <f ca="1"/>
        <v>11036.99418280942</v>
      </c>
      <c r="H358" s="23">
        <f ca="1"/>
        <v>11258.038249578263</v>
      </c>
      <c r="I358" s="23">
        <f ca="1"/>
        <v>11510.376770464803</v>
      </c>
      <c r="J358" s="23">
        <f ca="1"/>
        <v>11712.007672213747</v>
      </c>
      <c r="K358" s="23">
        <f ca="1"/>
        <v>11843.414260539335</v>
      </c>
      <c r="L358" s="23">
        <f ca="1"/>
        <v>12156.378114581701</v>
      </c>
      <c r="M358" s="23">
        <f ca="1"/>
        <v>12372.835753650877</v>
      </c>
      <c r="N358" s="23">
        <f ca="1"/>
        <v>12486.743253846938</v>
      </c>
      <c r="O358" s="23">
        <f ca="1"/>
        <v>12697.980101933083</v>
      </c>
      <c r="P358" s="23">
        <f ca="1"/>
        <v>12636.501141412997</v>
      </c>
      <c r="Q358" s="23">
        <f ca="1"/>
        <v>12636.501141412997</v>
      </c>
      <c r="R358" s="23">
        <f ca="1"/>
        <v>12636.501141412997</v>
      </c>
      <c r="S358" s="23">
        <f ca="1"/>
        <v>12636.501141412997</v>
      </c>
      <c r="T358" s="23">
        <f ca="1"/>
        <v>12636.501141412997</v>
      </c>
      <c r="U358" s="23">
        <f ca="1"/>
        <v>12636.501141412997</v>
      </c>
      <c r="V358" s="23">
        <f ca="1"/>
        <v>12636.501141412997</v>
      </c>
      <c r="W358" s="23">
        <f ca="1"/>
        <v>12636.501141412997</v>
      </c>
      <c r="X358" s="23">
        <f ca="1"/>
        <v>12636.501141412997</v>
      </c>
      <c r="Y358" s="23">
        <f ca="1"/>
        <v>12636.501141412997</v>
      </c>
      <c r="Z358" s="23">
        <f ca="1"/>
        <v>12636.501141412997</v>
      </c>
      <c r="AA358" s="23">
        <f ca="1"/>
        <v>12636.501141412997</v>
      </c>
      <c r="AB358" s="23">
        <f ca="1"/>
        <v>12636.501141412997</v>
      </c>
      <c r="AC358" s="23">
        <f ca="1"/>
        <v>12636.501141412997</v>
      </c>
      <c r="AD358" s="23">
        <f ca="1"/>
        <v>12636.501141412997</v>
      </c>
      <c r="AE358" s="23">
        <f ca="1"/>
        <v>12636.501141412997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2020.1857810325532</v>
      </c>
      <c r="AH358" s="23">
        <f ca="1"/>
        <v>2090.054369739722</v>
      </c>
      <c r="AI358" s="23">
        <f ca="1"/>
        <v>2312.5892445338536</v>
      </c>
      <c r="AJ358" s="23">
        <f ca="1"/>
        <v>2470.8938082136665</v>
      </c>
      <c r="AK358" s="23">
        <f ca="1"/>
        <v>2565.8127626862847</v>
      </c>
      <c r="AL358" s="23">
        <f ca="1"/>
        <v>2641.8033464327013</v>
      </c>
      <c r="AM358" s="23">
        <f ca="1"/>
        <v>2703.4865693327106</v>
      </c>
      <c r="AN358" s="23">
        <f ca="1"/>
        <v>2762.8164976209891</v>
      </c>
      <c r="AO358" s="23">
        <f ca="1"/>
        <v>2814.1797793442383</v>
      </c>
      <c r="AP358" s="23">
        <f ca="1"/>
        <v>2839.9480494287523</v>
      </c>
      <c r="AQ358" s="23">
        <f ca="1"/>
        <v>2877.922577901581</v>
      </c>
      <c r="AR358" s="23">
        <f ca="1"/>
        <v>2921.3667642216633</v>
      </c>
      <c r="AS358" s="23">
        <f ca="1"/>
        <v>2965.7093344392765</v>
      </c>
      <c r="AT358" s="23">
        <f ca="1"/>
        <v>3021.486226470528</v>
      </c>
      <c r="AU358" s="23">
        <f ca="1"/>
        <v>3030.1939517092478</v>
      </c>
      <c r="AV358" s="23">
        <f ca="1"/>
        <v>3030.1939517092478</v>
      </c>
      <c r="AW358" s="23">
        <f ca="1"/>
        <v>3030.1939517092478</v>
      </c>
      <c r="AX358" s="23">
        <f ca="1"/>
        <v>3030.1939517092478</v>
      </c>
      <c r="AY358" s="23">
        <f ca="1"/>
        <v>3030.1939517092478</v>
      </c>
      <c r="AZ358" s="23">
        <f ca="1"/>
        <v>3030.1939517092478</v>
      </c>
      <c r="BA358" s="23">
        <f ca="1"/>
        <v>3030.1939517092478</v>
      </c>
      <c r="BB358" s="23">
        <f ca="1"/>
        <v>3030.1939517092478</v>
      </c>
      <c r="BC358" s="23">
        <f ca="1"/>
        <v>3030.1939517092478</v>
      </c>
      <c r="BD358" s="23">
        <f ca="1"/>
        <v>3030.1939517092478</v>
      </c>
      <c r="BE358" s="23">
        <f ca="1"/>
        <v>3030.1939517092478</v>
      </c>
      <c r="BF358" s="23">
        <f ca="1"/>
        <v>3030.1939517092478</v>
      </c>
      <c r="BG358" s="23">
        <f ca="1"/>
        <v>3030.1939517092478</v>
      </c>
      <c r="BH358" s="23">
        <f ca="1"/>
        <v>3030.1939517092478</v>
      </c>
      <c r="BI358" s="23">
        <f ca="1"/>
        <v>3030.1939517092478</v>
      </c>
      <c r="BJ358" s="23">
        <f ca="1"/>
        <v>3030.1939517092478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9747.9358064619137</v>
      </c>
      <c r="C359" s="23">
        <f ca="1"/>
        <v>10044.218442257523</v>
      </c>
      <c r="D359" s="23">
        <f ca="1"/>
        <v>11248.765090901272</v>
      </c>
      <c r="E359" s="23">
        <f ca="1"/>
        <v>12117.826202366146</v>
      </c>
      <c r="F359" s="23">
        <f ca="1"/>
        <v>12574.970970577599</v>
      </c>
      <c r="G359" s="23">
        <f ca="1"/>
        <v>12984.445876209453</v>
      </c>
      <c r="H359" s="23">
        <f ca="1"/>
        <v>13244.492649241884</v>
      </c>
      <c r="I359" s="23">
        <f ca="1"/>
        <v>13541.355709298332</v>
      </c>
      <c r="J359" s="23">
        <f ca="1"/>
        <v>13778.563909952112</v>
      </c>
      <c r="K359" s="23">
        <f ca="1"/>
        <v>13933.156882062984</v>
      </c>
      <c r="L359" s="23">
        <f ca="1"/>
        <v>14301.34247287831</v>
      </c>
      <c r="M359" s="23">
        <f ca="1"/>
        <v>14555.993553818756</v>
      </c>
      <c r="N359" s="23">
        <f ca="1"/>
        <v>14689.999764811757</v>
      </c>
      <c r="O359" s="23">
        <f ca="1"/>
        <v>14938.508858465864</v>
      </c>
      <c r="P359" s="23">
        <f ca="1"/>
        <v>14866.182079799801</v>
      </c>
      <c r="Q359" s="23">
        <f ca="1"/>
        <v>14866.182079799801</v>
      </c>
      <c r="R359" s="23">
        <f ca="1"/>
        <v>14866.182079799801</v>
      </c>
      <c r="S359" s="23">
        <f ca="1"/>
        <v>14866.182079799801</v>
      </c>
      <c r="T359" s="23">
        <f ca="1"/>
        <v>14866.182079799801</v>
      </c>
      <c r="U359" s="23">
        <f ca="1"/>
        <v>14866.182079799801</v>
      </c>
      <c r="V359" s="23">
        <f ca="1"/>
        <v>14866.182079799801</v>
      </c>
      <c r="W359" s="23">
        <f ca="1"/>
        <v>14866.182079799801</v>
      </c>
      <c r="X359" s="23">
        <f ca="1"/>
        <v>14866.182079799801</v>
      </c>
      <c r="Y359" s="23">
        <f ca="1"/>
        <v>14866.182079799801</v>
      </c>
      <c r="Z359" s="23">
        <f ca="1"/>
        <v>14866.182079799801</v>
      </c>
      <c r="AA359" s="23">
        <f ca="1"/>
        <v>14866.182079799801</v>
      </c>
      <c r="AB359" s="23">
        <f ca="1"/>
        <v>14866.182079799801</v>
      </c>
      <c r="AC359" s="23">
        <f ca="1"/>
        <v>14866.182079799801</v>
      </c>
      <c r="AD359" s="23">
        <f ca="1"/>
        <v>14866.182079799801</v>
      </c>
      <c r="AE359" s="23">
        <f ca="1"/>
        <v>14866.182079799801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3523.6643742928645</v>
      </c>
      <c r="AH359" s="23">
        <f ca="1"/>
        <v>3645.5311150753569</v>
      </c>
      <c r="AI359" s="23">
        <f ca="1"/>
        <v>4033.6826493114886</v>
      </c>
      <c r="AJ359" s="23">
        <f ca="1"/>
        <v>4309.8018837719083</v>
      </c>
      <c r="AK359" s="23">
        <f ca="1"/>
        <v>4475.3621710784264</v>
      </c>
      <c r="AL359" s="23">
        <f ca="1"/>
        <v>4607.9070663266775</v>
      </c>
      <c r="AM359" s="23">
        <f ca="1"/>
        <v>4715.4966638107444</v>
      </c>
      <c r="AN359" s="23">
        <f ca="1"/>
        <v>4818.981579208923</v>
      </c>
      <c r="AO359" s="23">
        <f ca="1"/>
        <v>4908.5708475100191</v>
      </c>
      <c r="AP359" s="23">
        <f ca="1"/>
        <v>4953.5165827668761</v>
      </c>
      <c r="AQ359" s="23">
        <f ca="1"/>
        <v>5019.7528142890505</v>
      </c>
      <c r="AR359" s="23">
        <f ca="1"/>
        <v>5095.5293755555949</v>
      </c>
      <c r="AS359" s="23">
        <f ca="1"/>
        <v>5172.8729230685976</v>
      </c>
      <c r="AT359" s="23">
        <f ca="1"/>
        <v>5270.1605335470967</v>
      </c>
      <c r="AU359" s="23">
        <f ca="1"/>
        <v>5285.3487907325962</v>
      </c>
      <c r="AV359" s="23">
        <f ca="1"/>
        <v>5285.3487907325962</v>
      </c>
      <c r="AW359" s="23">
        <f ca="1"/>
        <v>5285.3487907325962</v>
      </c>
      <c r="AX359" s="23">
        <f ca="1"/>
        <v>5285.3487907325962</v>
      </c>
      <c r="AY359" s="23">
        <f ca="1"/>
        <v>5285.3487907325962</v>
      </c>
      <c r="AZ359" s="23">
        <f ca="1"/>
        <v>5285.3487907325962</v>
      </c>
      <c r="BA359" s="23">
        <f ca="1"/>
        <v>5285.3487907325962</v>
      </c>
      <c r="BB359" s="23">
        <f ca="1"/>
        <v>5285.3487907325962</v>
      </c>
      <c r="BC359" s="23">
        <f ca="1"/>
        <v>5285.3487907325962</v>
      </c>
      <c r="BD359" s="23">
        <f ca="1"/>
        <v>5285.3487907325962</v>
      </c>
      <c r="BE359" s="23">
        <f ca="1"/>
        <v>5285.3487907325962</v>
      </c>
      <c r="BF359" s="23">
        <f ca="1"/>
        <v>5285.3487907325962</v>
      </c>
      <c r="BG359" s="23">
        <f ca="1"/>
        <v>5285.3487907325962</v>
      </c>
      <c r="BH359" s="23">
        <f ca="1"/>
        <v>5285.3487907325962</v>
      </c>
      <c r="BI359" s="23">
        <f ca="1"/>
        <v>5285.3487907325962</v>
      </c>
      <c r="BJ359" s="23">
        <f ca="1"/>
        <v>5285.3487907325962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17342.408167441343</v>
      </c>
      <c r="C360" s="23">
        <f ca="1"/>
        <v>17869.52021504907</v>
      </c>
      <c r="D360" s="23">
        <f ca="1"/>
        <v>20012.511311036345</v>
      </c>
      <c r="E360" s="23">
        <f ca="1"/>
        <v>21558.6450583968</v>
      </c>
      <c r="F360" s="23">
        <f ca="1"/>
        <v>22371.944542445297</v>
      </c>
      <c r="G360" s="23">
        <f ca="1"/>
        <v>23100.435280257167</v>
      </c>
      <c r="H360" s="23">
        <f ca="1"/>
        <v>23563.080641295015</v>
      </c>
      <c r="I360" s="23">
        <f ca="1"/>
        <v>24091.225313105613</v>
      </c>
      <c r="J360" s="23">
        <f ca="1"/>
        <v>24513.23890840188</v>
      </c>
      <c r="K360" s="23">
        <f ca="1"/>
        <v>24788.272974628224</v>
      </c>
      <c r="L360" s="23">
        <f ca="1"/>
        <v>25443.306504194268</v>
      </c>
      <c r="M360" s="23">
        <f ca="1"/>
        <v>25896.352469374069</v>
      </c>
      <c r="N360" s="23">
        <f ca="1"/>
        <v>26134.760933909947</v>
      </c>
      <c r="O360" s="23">
        <f ca="1"/>
        <v>26576.879780508578</v>
      </c>
      <c r="P360" s="23">
        <f ca="1"/>
        <v>26448.204280180442</v>
      </c>
      <c r="Q360" s="23">
        <f ca="1"/>
        <v>26448.204280180442</v>
      </c>
      <c r="R360" s="23">
        <f ca="1"/>
        <v>26448.204280180442</v>
      </c>
      <c r="S360" s="23">
        <f ca="1"/>
        <v>26448.204280180442</v>
      </c>
      <c r="T360" s="23">
        <f ca="1"/>
        <v>26448.204280180442</v>
      </c>
      <c r="U360" s="23">
        <f ca="1"/>
        <v>26448.204280180442</v>
      </c>
      <c r="V360" s="23">
        <f ca="1"/>
        <v>26448.204280180442</v>
      </c>
      <c r="W360" s="23">
        <f ca="1"/>
        <v>26448.204280180442</v>
      </c>
      <c r="X360" s="23">
        <f ca="1"/>
        <v>26448.204280180442</v>
      </c>
      <c r="Y360" s="23">
        <f ca="1"/>
        <v>26448.204280180442</v>
      </c>
      <c r="Z360" s="23">
        <f ca="1"/>
        <v>26448.204280180442</v>
      </c>
      <c r="AA360" s="23">
        <f ca="1"/>
        <v>26448.204280180442</v>
      </c>
      <c r="AB360" s="23">
        <f ca="1"/>
        <v>26448.204280180442</v>
      </c>
      <c r="AC360" s="23">
        <f ca="1"/>
        <v>26448.204280180442</v>
      </c>
      <c r="AD360" s="23">
        <f ca="1"/>
        <v>26448.204280180442</v>
      </c>
      <c r="AE360" s="23">
        <f ca="1"/>
        <v>26448.204280180442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7020.6756228384484</v>
      </c>
      <c r="AH360" s="23">
        <f ca="1"/>
        <v>7263.4872999347135</v>
      </c>
      <c r="AI360" s="23">
        <f ca="1"/>
        <v>8036.8543760558132</v>
      </c>
      <c r="AJ360" s="23">
        <f ca="1"/>
        <v>8587.0042690240134</v>
      </c>
      <c r="AK360" s="23">
        <f ca="1"/>
        <v>8916.8725395900092</v>
      </c>
      <c r="AL360" s="23">
        <f ca="1"/>
        <v>9180.9597556682475</v>
      </c>
      <c r="AM360" s="23">
        <f ca="1"/>
        <v>9395.3251389999077</v>
      </c>
      <c r="AN360" s="23">
        <f ca="1"/>
        <v>9601.5122061246784</v>
      </c>
      <c r="AO360" s="23">
        <f ca="1"/>
        <v>9780.013086236353</v>
      </c>
      <c r="AP360" s="23">
        <f ca="1"/>
        <v>9869.5645855705334</v>
      </c>
      <c r="AQ360" s="23">
        <f ca="1"/>
        <v>10001.536035345669</v>
      </c>
      <c r="AR360" s="23">
        <f ca="1"/>
        <v>10152.515981207654</v>
      </c>
      <c r="AS360" s="23">
        <f ca="1"/>
        <v>10306.618046821482</v>
      </c>
      <c r="AT360" s="23">
        <f ca="1"/>
        <v>10500.457380747172</v>
      </c>
      <c r="AU360" s="23">
        <f ca="1"/>
        <v>10530.719010587281</v>
      </c>
      <c r="AV360" s="23">
        <f ca="1"/>
        <v>10530.719010587281</v>
      </c>
      <c r="AW360" s="23">
        <f ca="1"/>
        <v>10530.719010587281</v>
      </c>
      <c r="AX360" s="23">
        <f ca="1"/>
        <v>10530.719010587281</v>
      </c>
      <c r="AY360" s="23">
        <f ca="1"/>
        <v>10530.719010587281</v>
      </c>
      <c r="AZ360" s="23">
        <f ca="1"/>
        <v>10530.719010587281</v>
      </c>
      <c r="BA360" s="23">
        <f ca="1"/>
        <v>10530.719010587281</v>
      </c>
      <c r="BB360" s="23">
        <f ca="1"/>
        <v>10530.719010587281</v>
      </c>
      <c r="BC360" s="23">
        <f ca="1"/>
        <v>10530.719010587281</v>
      </c>
      <c r="BD360" s="23">
        <f ca="1"/>
        <v>10530.719010587281</v>
      </c>
      <c r="BE360" s="23">
        <f ca="1"/>
        <v>10530.719010587281</v>
      </c>
      <c r="BF360" s="23">
        <f ca="1"/>
        <v>10530.719010587281</v>
      </c>
      <c r="BG360" s="23">
        <f ca="1"/>
        <v>10530.719010587281</v>
      </c>
      <c r="BH360" s="23">
        <f ca="1"/>
        <v>10530.719010587281</v>
      </c>
      <c r="BI360" s="23">
        <f ca="1"/>
        <v>10530.719010587281</v>
      </c>
      <c r="BJ360" s="23">
        <f ca="1"/>
        <v>10530.719010587281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19856.128438383839</v>
      </c>
      <c r="C361" s="23">
        <f ca="1"/>
        <v>20459.643499133483</v>
      </c>
      <c r="D361" s="23">
        <f ca="1"/>
        <v>22913.253518768623</v>
      </c>
      <c r="E361" s="23">
        <f ca="1"/>
        <v>24683.493843762557</v>
      </c>
      <c r="F361" s="23">
        <f ca="1"/>
        <v>25614.678190147413</v>
      </c>
      <c r="G361" s="23">
        <f ca="1"/>
        <v>26448.761064711631</v>
      </c>
      <c r="H361" s="23">
        <f ca="1"/>
        <v>26978.465222375071</v>
      </c>
      <c r="I361" s="23">
        <f ca="1"/>
        <v>27583.162582526438</v>
      </c>
      <c r="J361" s="23">
        <f ca="1"/>
        <v>28066.345544779542</v>
      </c>
      <c r="K361" s="23">
        <f ca="1"/>
        <v>28381.244818928444</v>
      </c>
      <c r="L361" s="23">
        <f ca="1"/>
        <v>29131.2231246478</v>
      </c>
      <c r="M361" s="23">
        <f ca="1"/>
        <v>29649.936488227282</v>
      </c>
      <c r="N361" s="23">
        <f ca="1"/>
        <v>29922.901410221781</v>
      </c>
      <c r="O361" s="23">
        <f ca="1"/>
        <v>30429.103808316289</v>
      </c>
      <c r="P361" s="23">
        <f ca="1"/>
        <v>30281.777252700693</v>
      </c>
      <c r="Q361" s="23">
        <f ca="1"/>
        <v>30281.777252700693</v>
      </c>
      <c r="R361" s="23">
        <f ca="1"/>
        <v>30281.777252700693</v>
      </c>
      <c r="S361" s="23">
        <f ca="1"/>
        <v>30281.777252700693</v>
      </c>
      <c r="T361" s="23">
        <f ca="1"/>
        <v>30281.777252700693</v>
      </c>
      <c r="U361" s="23">
        <f ca="1"/>
        <v>30281.777252700693</v>
      </c>
      <c r="V361" s="23">
        <f ca="1"/>
        <v>30281.777252700693</v>
      </c>
      <c r="W361" s="23">
        <f ca="1"/>
        <v>30281.777252700693</v>
      </c>
      <c r="X361" s="23">
        <f ca="1"/>
        <v>30281.777252700693</v>
      </c>
      <c r="Y361" s="23">
        <f ca="1"/>
        <v>30281.777252700693</v>
      </c>
      <c r="Z361" s="23">
        <f ca="1"/>
        <v>30281.777252700693</v>
      </c>
      <c r="AA361" s="23">
        <f ca="1"/>
        <v>30281.777252700693</v>
      </c>
      <c r="AB361" s="23">
        <f ca="1"/>
        <v>30281.777252700693</v>
      </c>
      <c r="AC361" s="23">
        <f ca="1"/>
        <v>30281.777252700693</v>
      </c>
      <c r="AD361" s="23">
        <f ca="1"/>
        <v>30281.777252700693</v>
      </c>
      <c r="AE361" s="23">
        <f ca="1"/>
        <v>30281.777252700693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11955.744155994911</v>
      </c>
      <c r="AH361" s="23">
        <f ca="1"/>
        <v>12369.236310511706</v>
      </c>
      <c r="AI361" s="23">
        <f ca="1"/>
        <v>13686.229061279968</v>
      </c>
      <c r="AJ361" s="23">
        <f ca="1"/>
        <v>14623.09777892577</v>
      </c>
      <c r="AK361" s="23">
        <f ca="1"/>
        <v>15184.841528378916</v>
      </c>
      <c r="AL361" s="23">
        <f ca="1"/>
        <v>15634.564512307894</v>
      </c>
      <c r="AM361" s="23">
        <f ca="1"/>
        <v>15999.614518418119</v>
      </c>
      <c r="AN361" s="23">
        <f ca="1"/>
        <v>16350.737395367398</v>
      </c>
      <c r="AO361" s="23">
        <f ca="1"/>
        <v>16654.712535209041</v>
      </c>
      <c r="AP361" s="23">
        <f ca="1"/>
        <v>16807.212789079527</v>
      </c>
      <c r="AQ361" s="23">
        <f ca="1"/>
        <v>17031.9514003144</v>
      </c>
      <c r="AR361" s="23">
        <f ca="1"/>
        <v>17289.060217525654</v>
      </c>
      <c r="AS361" s="23">
        <f ca="1"/>
        <v>17551.485797251327</v>
      </c>
      <c r="AT361" s="23">
        <f ca="1"/>
        <v>17881.581304903768</v>
      </c>
      <c r="AU361" s="23">
        <f ca="1"/>
        <v>17933.114850042191</v>
      </c>
      <c r="AV361" s="23">
        <f ca="1"/>
        <v>17933.114850042191</v>
      </c>
      <c r="AW361" s="23">
        <f ca="1"/>
        <v>17933.114850042191</v>
      </c>
      <c r="AX361" s="23">
        <f ca="1"/>
        <v>17933.114850042191</v>
      </c>
      <c r="AY361" s="23">
        <f ca="1"/>
        <v>17933.114850042191</v>
      </c>
      <c r="AZ361" s="23">
        <f ca="1"/>
        <v>17933.114850042191</v>
      </c>
      <c r="BA361" s="23">
        <f ca="1"/>
        <v>17933.114850042191</v>
      </c>
      <c r="BB361" s="23">
        <f ca="1"/>
        <v>17933.114850042191</v>
      </c>
      <c r="BC361" s="23">
        <f ca="1"/>
        <v>17933.114850042191</v>
      </c>
      <c r="BD361" s="23">
        <f ca="1"/>
        <v>17933.114850042191</v>
      </c>
      <c r="BE361" s="23">
        <f ca="1"/>
        <v>17933.114850042191</v>
      </c>
      <c r="BF361" s="23">
        <f ca="1"/>
        <v>17933.114850042191</v>
      </c>
      <c r="BG361" s="23">
        <f ca="1"/>
        <v>17933.114850042191</v>
      </c>
      <c r="BH361" s="23">
        <f ca="1"/>
        <v>17933.114850042191</v>
      </c>
      <c r="BI361" s="23">
        <f ca="1"/>
        <v>17933.114850042191</v>
      </c>
      <c r="BJ361" s="23">
        <f ca="1"/>
        <v>17933.114850042191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12043.563380377378</v>
      </c>
      <c r="C362" s="23">
        <f ca="1"/>
        <v>12409.620233187616</v>
      </c>
      <c r="D362" s="23">
        <f ca="1"/>
        <v>13897.836220201545</v>
      </c>
      <c r="E362" s="23">
        <f ca="1"/>
        <v>14971.560215225203</v>
      </c>
      <c r="F362" s="23">
        <f ca="1"/>
        <v>15536.362046020275</v>
      </c>
      <c r="G362" s="23">
        <f ca="1"/>
        <v>16042.267816899703</v>
      </c>
      <c r="H362" s="23">
        <f ca="1"/>
        <v>16363.555303302983</v>
      </c>
      <c r="I362" s="23">
        <f ca="1"/>
        <v>16730.329269614143</v>
      </c>
      <c r="J362" s="23">
        <f ca="1"/>
        <v>17023.399726338455</v>
      </c>
      <c r="K362" s="23">
        <f ca="1"/>
        <v>17214.399164039307</v>
      </c>
      <c r="L362" s="23">
        <f ca="1"/>
        <v>17669.292034362334</v>
      </c>
      <c r="M362" s="23">
        <f ca="1"/>
        <v>17983.913149445467</v>
      </c>
      <c r="N362" s="23">
        <f ca="1"/>
        <v>18149.477667667732</v>
      </c>
      <c r="O362" s="23">
        <f ca="1"/>
        <v>18456.510364583868</v>
      </c>
      <c r="P362" s="23">
        <f ca="1"/>
        <v>18367.150713447696</v>
      </c>
      <c r="Q362" s="23">
        <f ca="1"/>
        <v>18367.150713447696</v>
      </c>
      <c r="R362" s="23">
        <f ca="1"/>
        <v>18367.150713447696</v>
      </c>
      <c r="S362" s="23">
        <f ca="1"/>
        <v>18367.150713447696</v>
      </c>
      <c r="T362" s="23">
        <f ca="1"/>
        <v>18367.150713447696</v>
      </c>
      <c r="U362" s="23">
        <f ca="1"/>
        <v>18367.150713447696</v>
      </c>
      <c r="V362" s="23">
        <f ca="1"/>
        <v>18367.150713447696</v>
      </c>
      <c r="W362" s="23">
        <f ca="1"/>
        <v>18367.150713447696</v>
      </c>
      <c r="X362" s="23">
        <f ca="1"/>
        <v>18367.150713447696</v>
      </c>
      <c r="Y362" s="23">
        <f ca="1"/>
        <v>18367.150713447696</v>
      </c>
      <c r="Z362" s="23">
        <f ca="1"/>
        <v>18367.150713447696</v>
      </c>
      <c r="AA362" s="23">
        <f ca="1"/>
        <v>18367.150713447696</v>
      </c>
      <c r="AB362" s="23">
        <f ca="1"/>
        <v>18367.150713447696</v>
      </c>
      <c r="AC362" s="23">
        <f ca="1"/>
        <v>18367.150713447696</v>
      </c>
      <c r="AD362" s="23">
        <f ca="1"/>
        <v>18367.150713447696</v>
      </c>
      <c r="AE362" s="23">
        <f ca="1"/>
        <v>18367.150713447696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14474.464539060578</v>
      </c>
      <c r="AH362" s="23">
        <f ca="1"/>
        <v>14975.067215869451</v>
      </c>
      <c r="AI362" s="23">
        <f ca="1"/>
        <v>16569.511243817014</v>
      </c>
      <c r="AJ362" s="23">
        <f ca="1"/>
        <v>17703.750388983037</v>
      </c>
      <c r="AK362" s="23">
        <f ca="1"/>
        <v>18383.836870878971</v>
      </c>
      <c r="AL362" s="23">
        <f ca="1"/>
        <v>18928.303137331863</v>
      </c>
      <c r="AM362" s="23">
        <f ca="1"/>
        <v>19370.258343087651</v>
      </c>
      <c r="AN362" s="23">
        <f ca="1"/>
        <v>19795.352387000166</v>
      </c>
      <c r="AO362" s="23">
        <f ca="1"/>
        <v>20163.366065194143</v>
      </c>
      <c r="AP362" s="23">
        <f ca="1"/>
        <v>20347.993595529784</v>
      </c>
      <c r="AQ362" s="23">
        <f ca="1"/>
        <v>20620.077960704639</v>
      </c>
      <c r="AR362" s="23">
        <f ca="1"/>
        <v>20931.351973333793</v>
      </c>
      <c r="AS362" s="23">
        <f ca="1"/>
        <v>21249.062832509127</v>
      </c>
      <c r="AT362" s="23">
        <f ca="1"/>
        <v>21648.699664619049</v>
      </c>
      <c r="AU362" s="23">
        <f ca="1"/>
        <v>21711.089797926154</v>
      </c>
      <c r="AV362" s="23">
        <f ca="1"/>
        <v>21711.089797926154</v>
      </c>
      <c r="AW362" s="23">
        <f ca="1"/>
        <v>21711.089797926154</v>
      </c>
      <c r="AX362" s="23">
        <f ca="1"/>
        <v>21711.089797926154</v>
      </c>
      <c r="AY362" s="23">
        <f ca="1"/>
        <v>21711.089797926154</v>
      </c>
      <c r="AZ362" s="23">
        <f ca="1"/>
        <v>21711.089797926154</v>
      </c>
      <c r="BA362" s="23">
        <f ca="1"/>
        <v>21711.089797926154</v>
      </c>
      <c r="BB362" s="23">
        <f ca="1"/>
        <v>21711.089797926154</v>
      </c>
      <c r="BC362" s="23">
        <f ca="1"/>
        <v>21711.089797926154</v>
      </c>
      <c r="BD362" s="23">
        <f ca="1"/>
        <v>21711.089797926154</v>
      </c>
      <c r="BE362" s="23">
        <f ca="1"/>
        <v>21711.089797926154</v>
      </c>
      <c r="BF362" s="23">
        <f ca="1"/>
        <v>21711.089797926154</v>
      </c>
      <c r="BG362" s="23">
        <f ca="1"/>
        <v>21711.089797926154</v>
      </c>
      <c r="BH362" s="23">
        <f ca="1"/>
        <v>21711.089797926154</v>
      </c>
      <c r="BI362" s="23">
        <f ca="1"/>
        <v>21711.089797926154</v>
      </c>
      <c r="BJ362" s="23">
        <f ca="1"/>
        <v>21711.089797926154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4991.3610092876243</v>
      </c>
      <c r="C363" s="23">
        <f ca="1"/>
        <v>5143.0704199157526</v>
      </c>
      <c r="D363" s="23">
        <f ca="1"/>
        <v>5759.8499407577865</v>
      </c>
      <c r="E363" s="23">
        <f ca="1"/>
        <v>6204.8464849059765</v>
      </c>
      <c r="F363" s="23">
        <f ca="1"/>
        <v>6438.9242031997173</v>
      </c>
      <c r="G363" s="23">
        <f ca="1"/>
        <v>6648.5929083319061</v>
      </c>
      <c r="H363" s="23">
        <f ca="1"/>
        <v>6781.7480038593822</v>
      </c>
      <c r="I363" s="23">
        <f ca="1"/>
        <v>6933.7546165907988</v>
      </c>
      <c r="J363" s="23">
        <f ca="1"/>
        <v>7055.2153840121136</v>
      </c>
      <c r="K363" s="23">
        <f ca="1"/>
        <v>7134.3736128540158</v>
      </c>
      <c r="L363" s="23">
        <f ca="1"/>
        <v>7322.9004188018862</v>
      </c>
      <c r="M363" s="23">
        <f ca="1"/>
        <v>7453.2926886747027</v>
      </c>
      <c r="N363" s="23">
        <f ca="1"/>
        <v>7521.9096133070389</v>
      </c>
      <c r="O363" s="23">
        <f ca="1"/>
        <v>7649.1569223933639</v>
      </c>
      <c r="P363" s="23">
        <f ca="1"/>
        <v>7612.1225111981403</v>
      </c>
      <c r="Q363" s="23">
        <f ca="1"/>
        <v>7612.1225111981403</v>
      </c>
      <c r="R363" s="23">
        <f ca="1"/>
        <v>7612.1225111981403</v>
      </c>
      <c r="S363" s="23">
        <f ca="1"/>
        <v>7612.1225111981403</v>
      </c>
      <c r="T363" s="23">
        <f ca="1"/>
        <v>7612.1225111981403</v>
      </c>
      <c r="U363" s="23">
        <f ca="1"/>
        <v>7612.1225111981403</v>
      </c>
      <c r="V363" s="23">
        <f ca="1"/>
        <v>7612.1225111981403</v>
      </c>
      <c r="W363" s="23">
        <f ca="1"/>
        <v>7612.1225111981403</v>
      </c>
      <c r="X363" s="23">
        <f ca="1"/>
        <v>7612.1225111981403</v>
      </c>
      <c r="Y363" s="23">
        <f ca="1"/>
        <v>7612.1225111981403</v>
      </c>
      <c r="Z363" s="23">
        <f ca="1"/>
        <v>7612.1225111981403</v>
      </c>
      <c r="AA363" s="23">
        <f ca="1"/>
        <v>7612.1225111981403</v>
      </c>
      <c r="AB363" s="23">
        <f ca="1"/>
        <v>7612.1225111981403</v>
      </c>
      <c r="AC363" s="23">
        <f ca="1"/>
        <v>7612.1225111981403</v>
      </c>
      <c r="AD363" s="23">
        <f ca="1"/>
        <v>7612.1225111981403</v>
      </c>
      <c r="AE363" s="23">
        <f ca="1"/>
        <v>7612.1225111981403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22112.402324082301</v>
      </c>
      <c r="AH363" s="23">
        <f ca="1"/>
        <v>22877.164831478567</v>
      </c>
      <c r="AI363" s="23">
        <f ca="1"/>
        <v>25312.970849315214</v>
      </c>
      <c r="AJ363" s="23">
        <f ca="1"/>
        <v>27045.729407806386</v>
      </c>
      <c r="AK363" s="23">
        <f ca="1"/>
        <v>28084.68638353909</v>
      </c>
      <c r="AL363" s="23">
        <f ca="1"/>
        <v>28916.458578165555</v>
      </c>
      <c r="AM363" s="23">
        <f ca="1"/>
        <v>29591.626304924779</v>
      </c>
      <c r="AN363" s="23">
        <f ca="1"/>
        <v>30241.035510992358</v>
      </c>
      <c r="AO363" s="23">
        <f ca="1"/>
        <v>30803.243977566741</v>
      </c>
      <c r="AP363" s="23">
        <f ca="1"/>
        <v>31085.296430689708</v>
      </c>
      <c r="AQ363" s="23">
        <f ca="1"/>
        <v>31500.955257487971</v>
      </c>
      <c r="AR363" s="23">
        <f ca="1"/>
        <v>31976.483466611902</v>
      </c>
      <c r="AS363" s="23">
        <f ca="1"/>
        <v>32461.845140741978</v>
      </c>
      <c r="AT363" s="23">
        <f ca="1"/>
        <v>33072.363781434287</v>
      </c>
      <c r="AU363" s="23">
        <f ca="1"/>
        <v>33167.676165876343</v>
      </c>
      <c r="AV363" s="23">
        <f ca="1"/>
        <v>33167.676165876343</v>
      </c>
      <c r="AW363" s="23">
        <f ca="1"/>
        <v>33167.676165876343</v>
      </c>
      <c r="AX363" s="23">
        <f ca="1"/>
        <v>33167.676165876343</v>
      </c>
      <c r="AY363" s="23">
        <f ca="1"/>
        <v>33167.676165876343</v>
      </c>
      <c r="AZ363" s="23">
        <f ca="1"/>
        <v>33167.676165876343</v>
      </c>
      <c r="BA363" s="23">
        <f ca="1"/>
        <v>33167.676165876343</v>
      </c>
      <c r="BB363" s="23">
        <f ca="1"/>
        <v>33167.676165876343</v>
      </c>
      <c r="BC363" s="23">
        <f ca="1"/>
        <v>33167.676165876343</v>
      </c>
      <c r="BD363" s="23">
        <f ca="1"/>
        <v>33167.676165876343</v>
      </c>
      <c r="BE363" s="23">
        <f ca="1"/>
        <v>33167.676165876343</v>
      </c>
      <c r="BF363" s="23">
        <f ca="1"/>
        <v>33167.676165876343</v>
      </c>
      <c r="BG363" s="23">
        <f ca="1"/>
        <v>33167.676165876343</v>
      </c>
      <c r="BH363" s="23">
        <f ca="1"/>
        <v>33167.676165876343</v>
      </c>
      <c r="BI363" s="23">
        <f ca="1"/>
        <v>33167.676165876343</v>
      </c>
      <c r="BJ363" s="23">
        <f ca="1"/>
        <v>33167.676165876343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2979.5231917562328</v>
      </c>
      <c r="C364" s="23">
        <f ca="1"/>
        <v>3070.0840040343032</v>
      </c>
      <c r="D364" s="23">
        <f ca="1"/>
        <v>3438.261918460777</v>
      </c>
      <c r="E364" s="23">
        <f ca="1"/>
        <v>3703.8963859083919</v>
      </c>
      <c r="F364" s="23">
        <f ca="1"/>
        <v>3843.6258082106115</v>
      </c>
      <c r="G364" s="23">
        <f ca="1"/>
        <v>3968.784611263412</v>
      </c>
      <c r="H364" s="23">
        <f ca="1"/>
        <v>4048.2696844701795</v>
      </c>
      <c r="I364" s="23">
        <f ca="1"/>
        <v>4139.0079073899042</v>
      </c>
      <c r="J364" s="23">
        <f ca="1"/>
        <v>4211.5122148817727</v>
      </c>
      <c r="K364" s="23">
        <f ca="1"/>
        <v>4258.7646132184063</v>
      </c>
      <c r="L364" s="23">
        <f ca="1"/>
        <v>4371.3030550470357</v>
      </c>
      <c r="M364" s="23">
        <f ca="1"/>
        <v>4449.1388980944303</v>
      </c>
      <c r="N364" s="23">
        <f ca="1"/>
        <v>4490.0988122157714</v>
      </c>
      <c r="O364" s="23">
        <f ca="1"/>
        <v>4566.0573148778331</v>
      </c>
      <c r="P364" s="23">
        <f ca="1"/>
        <v>4543.9501407335692</v>
      </c>
      <c r="Q364" s="23">
        <f ca="1"/>
        <v>4543.9501407335692</v>
      </c>
      <c r="R364" s="23">
        <f ca="1"/>
        <v>4543.9501407335692</v>
      </c>
      <c r="S364" s="23">
        <f ca="1"/>
        <v>4543.9501407335692</v>
      </c>
      <c r="T364" s="23">
        <f ca="1"/>
        <v>4543.9501407335692</v>
      </c>
      <c r="U364" s="23">
        <f ca="1"/>
        <v>4543.9501407335692</v>
      </c>
      <c r="V364" s="23">
        <f ca="1"/>
        <v>4543.9501407335692</v>
      </c>
      <c r="W364" s="23">
        <f ca="1"/>
        <v>4543.9501407335692</v>
      </c>
      <c r="X364" s="23">
        <f ca="1"/>
        <v>4543.9501407335692</v>
      </c>
      <c r="Y364" s="23">
        <f ca="1"/>
        <v>4543.9501407335692</v>
      </c>
      <c r="Z364" s="23">
        <f ca="1"/>
        <v>4543.9501407335692</v>
      </c>
      <c r="AA364" s="23">
        <f ca="1"/>
        <v>4543.9501407335692</v>
      </c>
      <c r="AB364" s="23">
        <f ca="1"/>
        <v>4543.9501407335692</v>
      </c>
      <c r="AC364" s="23">
        <f ca="1"/>
        <v>4543.9501407335692</v>
      </c>
      <c r="AD364" s="23">
        <f ca="1"/>
        <v>4543.9501407335692</v>
      </c>
      <c r="AE364" s="23">
        <f ca="1"/>
        <v>4543.9501407335692</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18803.780214344744</v>
      </c>
      <c r="AH364" s="23">
        <f ca="1"/>
        <v>19454.113267013076</v>
      </c>
      <c r="AI364" s="23">
        <f ca="1"/>
        <v>21525.455870719947</v>
      </c>
      <c r="AJ364" s="23">
        <f ca="1"/>
        <v>22998.946205277934</v>
      </c>
      <c r="AK364" s="23">
        <f ca="1"/>
        <v>23882.446710447442</v>
      </c>
      <c r="AL364" s="23">
        <f ca="1"/>
        <v>24589.762962518591</v>
      </c>
      <c r="AM364" s="23">
        <f ca="1"/>
        <v>25163.907072042704</v>
      </c>
      <c r="AN364" s="23">
        <f ca="1"/>
        <v>25716.146842335216</v>
      </c>
      <c r="AO364" s="23">
        <f ca="1"/>
        <v>26194.233496384339</v>
      </c>
      <c r="AP364" s="23">
        <f ca="1"/>
        <v>26434.083163539904</v>
      </c>
      <c r="AQ364" s="23">
        <f ca="1"/>
        <v>26787.54802496541</v>
      </c>
      <c r="AR364" s="23">
        <f ca="1"/>
        <v>27191.924166419252</v>
      </c>
      <c r="AS364" s="23">
        <f ca="1"/>
        <v>27604.662416702839</v>
      </c>
      <c r="AT364" s="23">
        <f ca="1"/>
        <v>28123.830717283006</v>
      </c>
      <c r="AU364" s="23">
        <f ca="1"/>
        <v>28204.88175382288</v>
      </c>
      <c r="AV364" s="23">
        <f ca="1"/>
        <v>28204.88175382288</v>
      </c>
      <c r="AW364" s="23">
        <f ca="1"/>
        <v>28204.88175382288</v>
      </c>
      <c r="AX364" s="23">
        <f ca="1"/>
        <v>28204.88175382288</v>
      </c>
      <c r="AY364" s="23">
        <f ca="1"/>
        <v>28204.88175382288</v>
      </c>
      <c r="AZ364" s="23">
        <f ca="1"/>
        <v>28204.88175382288</v>
      </c>
      <c r="BA364" s="23">
        <f ca="1"/>
        <v>28204.88175382288</v>
      </c>
      <c r="BB364" s="23">
        <f ca="1"/>
        <v>28204.88175382288</v>
      </c>
      <c r="BC364" s="23">
        <f ca="1"/>
        <v>28204.88175382288</v>
      </c>
      <c r="BD364" s="23">
        <f ca="1"/>
        <v>28204.88175382288</v>
      </c>
      <c r="BE364" s="23">
        <f ca="1"/>
        <v>28204.88175382288</v>
      </c>
      <c r="BF364" s="23">
        <f ca="1"/>
        <v>28204.88175382288</v>
      </c>
      <c r="BG364" s="23">
        <f ca="1"/>
        <v>28204.88175382288</v>
      </c>
      <c r="BH364" s="23">
        <f ca="1"/>
        <v>28204.88175382288</v>
      </c>
      <c r="BI364" s="23">
        <f ca="1"/>
        <v>28204.88175382288</v>
      </c>
      <c r="BJ364" s="23">
        <f ca="1"/>
        <v>28204.88175382288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3169.6138634876534</v>
      </c>
      <c r="C365" s="23">
        <f ca="1"/>
        <v>3265.9523672051168</v>
      </c>
      <c r="D365" s="23">
        <f ca="1"/>
        <v>3657.6196732441958</v>
      </c>
      <c r="E365" s="23">
        <f ca="1"/>
        <v>3940.2013604657136</v>
      </c>
      <c r="F365" s="23">
        <f ca="1"/>
        <v>4088.8453835401524</v>
      </c>
      <c r="G365" s="23">
        <f ca="1"/>
        <v>4221.9891960774348</v>
      </c>
      <c r="H365" s="23">
        <f ca="1"/>
        <v>4306.54533938035</v>
      </c>
      <c r="I365" s="23">
        <f ca="1"/>
        <v>4403.0725723652595</v>
      </c>
      <c r="J365" s="23">
        <f ca="1"/>
        <v>4480.2025839136304</v>
      </c>
      <c r="K365" s="23">
        <f ca="1"/>
        <v>4530.4696391475763</v>
      </c>
      <c r="L365" s="23">
        <f ca="1"/>
        <v>4650.1879237315843</v>
      </c>
      <c r="M365" s="23">
        <f ca="1"/>
        <v>4732.9896176005459</v>
      </c>
      <c r="N365" s="23">
        <f ca="1"/>
        <v>4776.5627342674916</v>
      </c>
      <c r="O365" s="23">
        <f ca="1"/>
        <v>4857.3673152667488</v>
      </c>
      <c r="P365" s="23">
        <f ca="1"/>
        <v>4833.8497249878519</v>
      </c>
      <c r="Q365" s="23">
        <f ca="1"/>
        <v>4833.8497249878519</v>
      </c>
      <c r="R365" s="23">
        <f ca="1"/>
        <v>4833.8497249878519</v>
      </c>
      <c r="S365" s="23">
        <f ca="1"/>
        <v>4833.8497249878519</v>
      </c>
      <c r="T365" s="23">
        <f ca="1"/>
        <v>4833.8497249878519</v>
      </c>
      <c r="U365" s="23">
        <f ca="1"/>
        <v>4833.8497249878519</v>
      </c>
      <c r="V365" s="23">
        <f ca="1"/>
        <v>4833.8497249878519</v>
      </c>
      <c r="W365" s="23">
        <f ca="1"/>
        <v>4833.8497249878519</v>
      </c>
      <c r="X365" s="23">
        <f ca="1"/>
        <v>4833.8497249878519</v>
      </c>
      <c r="Y365" s="23">
        <f ca="1"/>
        <v>4833.8497249878519</v>
      </c>
      <c r="Z365" s="23">
        <f ca="1"/>
        <v>4833.8497249878519</v>
      </c>
      <c r="AA365" s="23">
        <f ca="1"/>
        <v>4833.8497249878519</v>
      </c>
      <c r="AB365" s="23">
        <f ca="1"/>
        <v>4833.8497249878519</v>
      </c>
      <c r="AC365" s="23">
        <f ca="1"/>
        <v>4833.8497249878519</v>
      </c>
      <c r="AD365" s="23">
        <f ca="1"/>
        <v>4833.8497249878519</v>
      </c>
      <c r="AE365" s="23">
        <f ca="1"/>
        <v>4833.8497249878519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4988.3747846507658</v>
      </c>
      <c r="AH365" s="23">
        <f ca="1"/>
        <v>5160.8988710087215</v>
      </c>
      <c r="AI365" s="23">
        <f ca="1"/>
        <v>5710.3965303581881</v>
      </c>
      <c r="AJ365" s="23">
        <f ca="1"/>
        <v>6101.2925069410439</v>
      </c>
      <c r="AK365" s="23">
        <f ca="1"/>
        <v>6335.6725939222588</v>
      </c>
      <c r="AL365" s="23">
        <f ca="1"/>
        <v>6523.3135106095187</v>
      </c>
      <c r="AM365" s="23">
        <f ca="1"/>
        <v>6675.6257566610338</v>
      </c>
      <c r="AN365" s="23">
        <f ca="1"/>
        <v>6822.1270938287043</v>
      </c>
      <c r="AO365" s="23">
        <f ca="1"/>
        <v>6948.9566665396924</v>
      </c>
      <c r="AP365" s="23">
        <f ca="1"/>
        <v>7012.5853634350624</v>
      </c>
      <c r="AQ365" s="23">
        <f ca="1"/>
        <v>7106.3545514332291</v>
      </c>
      <c r="AR365" s="23">
        <f ca="1"/>
        <v>7213.6297761246924</v>
      </c>
      <c r="AS365" s="23">
        <f ca="1"/>
        <v>7323.1233490608847</v>
      </c>
      <c r="AT365" s="23">
        <f ca="1"/>
        <v>7460.8512968502564</v>
      </c>
      <c r="AU365" s="23">
        <f ca="1"/>
        <v>7482.3529812103434</v>
      </c>
      <c r="AV365" s="23">
        <f ca="1"/>
        <v>7482.3529812103434</v>
      </c>
      <c r="AW365" s="23">
        <f ca="1"/>
        <v>7482.3529812103434</v>
      </c>
      <c r="AX365" s="23">
        <f ca="1"/>
        <v>7482.3529812103434</v>
      </c>
      <c r="AY365" s="23">
        <f ca="1"/>
        <v>7482.3529812103434</v>
      </c>
      <c r="AZ365" s="23">
        <f ca="1"/>
        <v>7482.3529812103434</v>
      </c>
      <c r="BA365" s="23">
        <f ca="1"/>
        <v>7482.3529812103434</v>
      </c>
      <c r="BB365" s="23">
        <f ca="1"/>
        <v>7482.3529812103434</v>
      </c>
      <c r="BC365" s="23">
        <f ca="1"/>
        <v>7482.3529812103434</v>
      </c>
      <c r="BD365" s="23">
        <f ca="1"/>
        <v>7482.3529812103434</v>
      </c>
      <c r="BE365" s="23">
        <f ca="1"/>
        <v>7482.3529812103434</v>
      </c>
      <c r="BF365" s="23">
        <f ca="1"/>
        <v>7482.3529812103434</v>
      </c>
      <c r="BG365" s="23">
        <f ca="1"/>
        <v>7482.3529812103434</v>
      </c>
      <c r="BH365" s="23">
        <f ca="1"/>
        <v>7482.3529812103434</v>
      </c>
      <c r="BI365" s="23">
        <f ca="1"/>
        <v>7482.3529812103434</v>
      </c>
      <c r="BJ365" s="23">
        <f ca="1"/>
        <v>7482.3529812103434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3283.237466137316</v>
      </c>
      <c r="C366" s="23">
        <f ca="1"/>
        <v>3383.0294908001383</v>
      </c>
      <c r="D366" s="23">
        <f ca="1"/>
        <v>3788.7371980580838</v>
      </c>
      <c r="E366" s="23">
        <f ca="1"/>
        <v>4081.448809847006</v>
      </c>
      <c r="F366" s="23">
        <f ca="1"/>
        <v>4235.421390323535</v>
      </c>
      <c r="G366" s="23">
        <f ca="1"/>
        <v>4373.3381122127321</v>
      </c>
      <c r="H366" s="23">
        <f ca="1"/>
        <v>4460.9254050632035</v>
      </c>
      <c r="I366" s="23">
        <f ca="1"/>
        <v>4560.9129245176709</v>
      </c>
      <c r="J366" s="23">
        <f ca="1"/>
        <v>4640.8078753179452</v>
      </c>
      <c r="K366" s="23">
        <f ca="1"/>
        <v>4692.8768926066596</v>
      </c>
      <c r="L366" s="23">
        <f ca="1"/>
        <v>4816.8868112455821</v>
      </c>
      <c r="M366" s="23">
        <f ca="1"/>
        <v>4902.6567615546292</v>
      </c>
      <c r="N366" s="23">
        <f ca="1"/>
        <v>4947.7918774768814</v>
      </c>
      <c r="O366" s="23">
        <f ca="1"/>
        <v>5031.493122864661</v>
      </c>
      <c r="P366" s="23">
        <f ca="1"/>
        <v>5007.1324793154872</v>
      </c>
      <c r="Q366" s="23">
        <f ca="1"/>
        <v>5007.1324793154872</v>
      </c>
      <c r="R366" s="23">
        <f ca="1"/>
        <v>5007.1324793154872</v>
      </c>
      <c r="S366" s="23">
        <f ca="1"/>
        <v>5007.1324793154872</v>
      </c>
      <c r="T366" s="23">
        <f ca="1"/>
        <v>5007.1324793154872</v>
      </c>
      <c r="U366" s="23">
        <f ca="1"/>
        <v>5007.1324793154872</v>
      </c>
      <c r="V366" s="23">
        <f ca="1"/>
        <v>5007.1324793154872</v>
      </c>
      <c r="W366" s="23">
        <f ca="1"/>
        <v>5007.1324793154872</v>
      </c>
      <c r="X366" s="23">
        <f ca="1"/>
        <v>5007.1324793154872</v>
      </c>
      <c r="Y366" s="23">
        <f ca="1"/>
        <v>5007.1324793154872</v>
      </c>
      <c r="Z366" s="23">
        <f ca="1"/>
        <v>5007.1324793154872</v>
      </c>
      <c r="AA366" s="23">
        <f ca="1"/>
        <v>5007.1324793154872</v>
      </c>
      <c r="AB366" s="23">
        <f ca="1"/>
        <v>5007.1324793154872</v>
      </c>
      <c r="AC366" s="23">
        <f ca="1"/>
        <v>5007.1324793154872</v>
      </c>
      <c r="AD366" s="23">
        <f ca="1"/>
        <v>5007.1324793154872</v>
      </c>
      <c r="AE366" s="23">
        <f ca="1"/>
        <v>5007.1324793154872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3091.1568337672047</v>
      </c>
      <c r="AH366" s="23">
        <f ca="1"/>
        <v>3198.0652020349221</v>
      </c>
      <c r="AI366" s="23">
        <f ca="1"/>
        <v>3538.5735876645922</v>
      </c>
      <c r="AJ366" s="23">
        <f ca="1"/>
        <v>3780.8009305306909</v>
      </c>
      <c r="AK366" s="23">
        <f ca="1"/>
        <v>3926.0397385288866</v>
      </c>
      <c r="AL366" s="23">
        <f ca="1"/>
        <v>4042.3155852629593</v>
      </c>
      <c r="AM366" s="23">
        <f ca="1"/>
        <v>4136.69923937357</v>
      </c>
      <c r="AN366" s="23">
        <f ca="1"/>
        <v>4227.4820351922253</v>
      </c>
      <c r="AO366" s="23">
        <f ca="1"/>
        <v>4306.0747868065764</v>
      </c>
      <c r="AP366" s="23">
        <f ca="1"/>
        <v>4345.5037170138703</v>
      </c>
      <c r="AQ366" s="23">
        <f ca="1"/>
        <v>4403.6098695766696</v>
      </c>
      <c r="AR366" s="23">
        <f ca="1"/>
        <v>4470.0853366805595</v>
      </c>
      <c r="AS366" s="23">
        <f ca="1"/>
        <v>4537.9354523688889</v>
      </c>
      <c r="AT366" s="23">
        <f ca="1"/>
        <v>4623.2816232941068</v>
      </c>
      <c r="AU366" s="23">
        <f ca="1"/>
        <v>4636.6056178647841</v>
      </c>
      <c r="AV366" s="23">
        <f ca="1"/>
        <v>4636.6056178647841</v>
      </c>
      <c r="AW366" s="23">
        <f ca="1"/>
        <v>4636.6056178647841</v>
      </c>
      <c r="AX366" s="23">
        <f ca="1"/>
        <v>4636.6056178647841</v>
      </c>
      <c r="AY366" s="23">
        <f ca="1"/>
        <v>4636.6056178647841</v>
      </c>
      <c r="AZ366" s="23">
        <f ca="1"/>
        <v>4636.6056178647841</v>
      </c>
      <c r="BA366" s="23">
        <f ca="1"/>
        <v>4636.6056178647841</v>
      </c>
      <c r="BB366" s="23">
        <f ca="1"/>
        <v>4636.6056178647841</v>
      </c>
      <c r="BC366" s="23">
        <f ca="1"/>
        <v>4636.6056178647841</v>
      </c>
      <c r="BD366" s="23">
        <f ca="1"/>
        <v>4636.6056178647841</v>
      </c>
      <c r="BE366" s="23">
        <f ca="1"/>
        <v>4636.6056178647841</v>
      </c>
      <c r="BF366" s="23">
        <f ca="1"/>
        <v>4636.6056178647841</v>
      </c>
      <c r="BG366" s="23">
        <f ca="1"/>
        <v>4636.6056178647841</v>
      </c>
      <c r="BH366" s="23">
        <f ca="1"/>
        <v>4636.6056178647841</v>
      </c>
      <c r="BI366" s="23">
        <f ca="1"/>
        <v>4636.6056178647841</v>
      </c>
      <c r="BJ366" s="23">
        <f ca="1"/>
        <v>4636.6056178647841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2189.0044775870451</v>
      </c>
      <c r="C367" s="23">
        <f ca="1"/>
        <v>2255.5379498282086</v>
      </c>
      <c r="D367" s="23">
        <f ca="1"/>
        <v>2526.0319353954633</v>
      </c>
      <c r="E367" s="23">
        <f ca="1"/>
        <v>2721.1890129618032</v>
      </c>
      <c r="F367" s="23">
        <f ca="1"/>
        <v>2823.8458178883388</v>
      </c>
      <c r="G367" s="23">
        <f ca="1"/>
        <v>2915.7978392889604</v>
      </c>
      <c r="H367" s="23">
        <f ca="1"/>
        <v>2974.1941564018298</v>
      </c>
      <c r="I367" s="23">
        <f ca="1"/>
        <v>3040.8579691921218</v>
      </c>
      <c r="J367" s="23">
        <f ca="1"/>
        <v>3094.1256377181376</v>
      </c>
      <c r="K367" s="23">
        <f ca="1"/>
        <v>3128.8411626121219</v>
      </c>
      <c r="L367" s="23">
        <f ca="1"/>
        <v>3211.5212215373672</v>
      </c>
      <c r="M367" s="23">
        <f ca="1"/>
        <v>3268.7058775987548</v>
      </c>
      <c r="N367" s="23">
        <f ca="1"/>
        <v>3298.798422493614</v>
      </c>
      <c r="O367" s="23">
        <f ca="1"/>
        <v>3354.6038288412146</v>
      </c>
      <c r="P367" s="23">
        <f ca="1"/>
        <v>3338.3620679707233</v>
      </c>
      <c r="Q367" s="23">
        <f ca="1"/>
        <v>3338.3620679707233</v>
      </c>
      <c r="R367" s="23">
        <f ca="1"/>
        <v>3338.3620679707233</v>
      </c>
      <c r="S367" s="23">
        <f ca="1"/>
        <v>3338.3620679707233</v>
      </c>
      <c r="T367" s="23">
        <f ca="1"/>
        <v>3338.3620679707233</v>
      </c>
      <c r="U367" s="23">
        <f ca="1"/>
        <v>3338.3620679707233</v>
      </c>
      <c r="V367" s="23">
        <f ca="1"/>
        <v>3338.3620679707233</v>
      </c>
      <c r="W367" s="23">
        <f ca="1"/>
        <v>3338.3620679707233</v>
      </c>
      <c r="X367" s="23">
        <f ca="1"/>
        <v>3338.3620679707233</v>
      </c>
      <c r="Y367" s="23">
        <f ca="1"/>
        <v>3338.3620679707233</v>
      </c>
      <c r="Z367" s="23">
        <f ca="1"/>
        <v>3338.3620679707233</v>
      </c>
      <c r="AA367" s="23">
        <f ca="1"/>
        <v>3338.3620679707233</v>
      </c>
      <c r="AB367" s="23">
        <f ca="1"/>
        <v>3338.3620679707233</v>
      </c>
      <c r="AC367" s="23">
        <f ca="1"/>
        <v>3338.3620679707233</v>
      </c>
      <c r="AD367" s="23">
        <f ca="1"/>
        <v>3338.3620679707233</v>
      </c>
      <c r="AE367" s="23">
        <f ca="1"/>
        <v>3338.3620679707233</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884.39917250639064</v>
      </c>
      <c r="AH367" s="23">
        <f ca="1"/>
        <v>914.98632078600394</v>
      </c>
      <c r="AI367" s="23">
        <f ca="1"/>
        <v>1012.4078851636872</v>
      </c>
      <c r="AJ367" s="23">
        <f ca="1"/>
        <v>1081.7106326817166</v>
      </c>
      <c r="AK367" s="23">
        <f ca="1"/>
        <v>1123.2643578781433</v>
      </c>
      <c r="AL367" s="23">
        <f ca="1"/>
        <v>1156.5315999380582</v>
      </c>
      <c r="AM367" s="23">
        <f ca="1"/>
        <v>1183.5353496933965</v>
      </c>
      <c r="AN367" s="23">
        <f ca="1"/>
        <v>1209.5088715227589</v>
      </c>
      <c r="AO367" s="23">
        <f ca="1"/>
        <v>1231.9947459803236</v>
      </c>
      <c r="AP367" s="23">
        <f ca="1"/>
        <v>1243.275607846412</v>
      </c>
      <c r="AQ367" s="23">
        <f ca="1"/>
        <v>1259.9001390519156</v>
      </c>
      <c r="AR367" s="23">
        <f ca="1"/>
        <v>1278.9191831380767</v>
      </c>
      <c r="AS367" s="23">
        <f ca="1"/>
        <v>1298.3315227236071</v>
      </c>
      <c r="AT367" s="23">
        <f ca="1"/>
        <v>1322.7495923984684</v>
      </c>
      <c r="AU367" s="23">
        <f ca="1"/>
        <v>1326.5616700142218</v>
      </c>
      <c r="AV367" s="23">
        <f ca="1"/>
        <v>1326.5616700142218</v>
      </c>
      <c r="AW367" s="23">
        <f ca="1"/>
        <v>1326.5616700142218</v>
      </c>
      <c r="AX367" s="23">
        <f ca="1"/>
        <v>1326.5616700142218</v>
      </c>
      <c r="AY367" s="23">
        <f ca="1"/>
        <v>1326.5616700142218</v>
      </c>
      <c r="AZ367" s="23">
        <f ca="1"/>
        <v>1326.5616700142218</v>
      </c>
      <c r="BA367" s="23">
        <f ca="1"/>
        <v>1326.5616700142218</v>
      </c>
      <c r="BB367" s="23">
        <f ca="1"/>
        <v>1326.5616700142218</v>
      </c>
      <c r="BC367" s="23">
        <f ca="1"/>
        <v>1326.5616700142218</v>
      </c>
      <c r="BD367" s="23">
        <f ca="1"/>
        <v>1326.5616700142218</v>
      </c>
      <c r="BE367" s="23">
        <f ca="1"/>
        <v>1326.5616700142218</v>
      </c>
      <c r="BF367" s="23">
        <f ca="1"/>
        <v>1326.5616700142218</v>
      </c>
      <c r="BG367" s="23">
        <f ca="1"/>
        <v>1326.5616700142218</v>
      </c>
      <c r="BH367" s="23">
        <f ca="1"/>
        <v>1326.5616700142218</v>
      </c>
      <c r="BI367" s="23">
        <f ca="1"/>
        <v>1326.5616700142218</v>
      </c>
      <c r="BJ367" s="23">
        <f ca="1"/>
        <v>1326.5616700142218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174.47415762317428</v>
      </c>
      <c r="C368" s="23">
        <f ca="1"/>
        <v>179.77719452505301</v>
      </c>
      <c r="D368" s="23">
        <f ca="1"/>
        <v>201.33686274738773</v>
      </c>
      <c r="E368" s="23">
        <f ca="1"/>
        <v>216.8918180072879</v>
      </c>
      <c r="F368" s="23">
        <f ca="1"/>
        <v>225.07405780955057</v>
      </c>
      <c r="G368" s="23">
        <f ca="1"/>
        <v>232.40307501343767</v>
      </c>
      <c r="H368" s="23">
        <f ca="1"/>
        <v>237.0575416172679</v>
      </c>
      <c r="I368" s="23">
        <f ca="1"/>
        <v>242.37096728616203</v>
      </c>
      <c r="J368" s="23">
        <f ca="1"/>
        <v>246.61665599524667</v>
      </c>
      <c r="K368" s="23">
        <f ca="1"/>
        <v>249.3836498613355</v>
      </c>
      <c r="L368" s="23">
        <f ca="1"/>
        <v>255.97364717788636</v>
      </c>
      <c r="M368" s="23">
        <f ca="1"/>
        <v>260.53153858351726</v>
      </c>
      <c r="N368" s="23">
        <f ca="1"/>
        <v>262.93005876701892</v>
      </c>
      <c r="O368" s="23">
        <f ca="1"/>
        <v>267.37801735413404</v>
      </c>
      <c r="P368" s="23">
        <f ca="1"/>
        <v>266.08347110024982</v>
      </c>
      <c r="Q368" s="23">
        <f ca="1"/>
        <v>266.08347110024982</v>
      </c>
      <c r="R368" s="23">
        <f ca="1"/>
        <v>266.08347110024982</v>
      </c>
      <c r="S368" s="23">
        <f ca="1"/>
        <v>266.08347110024982</v>
      </c>
      <c r="T368" s="23">
        <f ca="1"/>
        <v>266.08347110024982</v>
      </c>
      <c r="U368" s="23">
        <f ca="1"/>
        <v>266.08347110024982</v>
      </c>
      <c r="V368" s="23">
        <f ca="1"/>
        <v>266.08347110024982</v>
      </c>
      <c r="W368" s="23">
        <f ca="1"/>
        <v>266.08347110024982</v>
      </c>
      <c r="X368" s="23">
        <f ca="1"/>
        <v>266.08347110024982</v>
      </c>
      <c r="Y368" s="23">
        <f ca="1"/>
        <v>266.08347110024982</v>
      </c>
      <c r="Z368" s="23">
        <f ca="1"/>
        <v>266.08347110024982</v>
      </c>
      <c r="AA368" s="23">
        <f ca="1"/>
        <v>266.08347110024982</v>
      </c>
      <c r="AB368" s="23">
        <f ca="1"/>
        <v>266.08347110024982</v>
      </c>
      <c r="AC368" s="23">
        <f ca="1"/>
        <v>266.08347110024982</v>
      </c>
      <c r="AD368" s="23">
        <f ca="1"/>
        <v>266.08347110024982</v>
      </c>
      <c r="AE368" s="23">
        <f ca="1"/>
        <v>266.08347110024982</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99564.216548117736</v>
      </c>
      <c r="C370" s="31">
        <f t="shared" ca="1" si="44"/>
        <v>102590.41092357165</v>
      </c>
      <c r="D370" s="31">
        <f t="shared" ca="1" si="44"/>
        <v>114893.50213682873</v>
      </c>
      <c r="E370" s="31">
        <f t="shared" ca="1" si="44"/>
        <v>123769.98536500895</v>
      </c>
      <c r="F370" s="31">
        <f t="shared" ca="1" si="44"/>
        <v>128439.20576199518</v>
      </c>
      <c r="G370" s="31">
        <f t="shared" ca="1" si="44"/>
        <v>132621.53204981543</v>
      </c>
      <c r="H370" s="31">
        <f t="shared" ca="1" si="44"/>
        <v>135277.61778292793</v>
      </c>
      <c r="I370" s="31">
        <f t="shared" ca="1" si="44"/>
        <v>138309.74054034328</v>
      </c>
      <c r="J370" s="31">
        <f t="shared" ca="1" si="44"/>
        <v>140732.55590615913</v>
      </c>
      <c r="K370" s="31">
        <f t="shared" ca="1" si="44"/>
        <v>142311.54949594667</v>
      </c>
      <c r="L370" s="31">
        <f t="shared" ca="1" si="44"/>
        <v>146072.15180413311</v>
      </c>
      <c r="M370" s="31">
        <f t="shared" ca="1" si="44"/>
        <v>148673.12660232157</v>
      </c>
      <c r="N370" s="31">
        <f t="shared" ca="1" si="44"/>
        <v>150041.84954787642</v>
      </c>
      <c r="O370" s="31">
        <f t="shared" ca="1" si="44"/>
        <v>152580.09084388005</v>
      </c>
      <c r="P370" s="31">
        <f t="shared" ca="1" si="44"/>
        <v>151841.3540285881</v>
      </c>
      <c r="Q370" s="31">
        <f t="shared" ca="1" si="44"/>
        <v>151841.3540285881</v>
      </c>
      <c r="R370" s="31">
        <f t="shared" ca="1" si="44"/>
        <v>151841.3540285881</v>
      </c>
      <c r="S370" s="31">
        <f t="shared" ca="1" si="44"/>
        <v>151841.3540285881</v>
      </c>
      <c r="T370" s="31">
        <f t="shared" ca="1" si="44"/>
        <v>151841.3540285881</v>
      </c>
      <c r="U370" s="31">
        <f t="shared" ca="1" si="44"/>
        <v>151841.3540285881</v>
      </c>
      <c r="V370" s="31">
        <f t="shared" ca="1" si="44"/>
        <v>151841.3540285881</v>
      </c>
      <c r="W370" s="31">
        <f t="shared" ca="1" si="44"/>
        <v>151841.3540285881</v>
      </c>
      <c r="X370" s="31">
        <f t="shared" ca="1" si="44"/>
        <v>151841.3540285881</v>
      </c>
      <c r="Y370" s="31">
        <f t="shared" ca="1" si="44"/>
        <v>151841.3540285881</v>
      </c>
      <c r="Z370" s="31">
        <f t="shared" ca="1" si="44"/>
        <v>151841.3540285881</v>
      </c>
      <c r="AA370" s="31">
        <f t="shared" ca="1" si="44"/>
        <v>151841.3540285881</v>
      </c>
      <c r="AB370" s="31">
        <f t="shared" ca="1" si="44"/>
        <v>151841.3540285881</v>
      </c>
      <c r="AC370" s="31">
        <f t="shared" ca="1" si="44"/>
        <v>151841.3540285881</v>
      </c>
      <c r="AD370" s="31">
        <f t="shared" ca="1" si="44"/>
        <v>151841.3540285881</v>
      </c>
      <c r="AE370" s="31">
        <f t="shared" ca="1" si="44"/>
        <v>151841.3540285881</v>
      </c>
      <c r="AF370" s="4" t="s">
        <v>864</v>
      </c>
      <c r="AG370" s="31">
        <f t="shared" ref="AG370:BJ370" ca="1" si="45">PowerFactor*SUM(AG346:AG369)</f>
        <v>93455.914365580291</v>
      </c>
      <c r="AH370" s="31">
        <f t="shared" ca="1" si="45"/>
        <v>96688.108604529785</v>
      </c>
      <c r="AI370" s="31">
        <f t="shared" ca="1" si="45"/>
        <v>106982.80545735371</v>
      </c>
      <c r="AJ370" s="31">
        <f t="shared" ca="1" si="45"/>
        <v>114306.14070990629</v>
      </c>
      <c r="AK370" s="31">
        <f t="shared" ca="1" si="45"/>
        <v>118697.19115890481</v>
      </c>
      <c r="AL370" s="31">
        <f t="shared" ca="1" si="45"/>
        <v>122212.5953132523</v>
      </c>
      <c r="AM370" s="31">
        <f t="shared" ca="1" si="45"/>
        <v>125066.12593962363</v>
      </c>
      <c r="AN370" s="31">
        <f t="shared" ca="1" si="45"/>
        <v>127810.79068753179</v>
      </c>
      <c r="AO370" s="31">
        <f t="shared" ca="1" si="45"/>
        <v>130186.9100045432</v>
      </c>
      <c r="AP370" s="31">
        <f t="shared" ca="1" si="45"/>
        <v>131378.97722181492</v>
      </c>
      <c r="AQ370" s="31">
        <f t="shared" ca="1" si="45"/>
        <v>133135.71876229646</v>
      </c>
      <c r="AR370" s="31">
        <f t="shared" ca="1" si="45"/>
        <v>135145.49241506253</v>
      </c>
      <c r="AS370" s="31">
        <f t="shared" ca="1" si="45"/>
        <v>137196.82624976008</v>
      </c>
      <c r="AT370" s="31">
        <f t="shared" ca="1" si="45"/>
        <v>139777.1238115945</v>
      </c>
      <c r="AU370" s="31">
        <f t="shared" ca="1" si="45"/>
        <v>140179.95231967999</v>
      </c>
      <c r="AV370" s="31">
        <f t="shared" ca="1" si="45"/>
        <v>140179.95231967999</v>
      </c>
      <c r="AW370" s="31">
        <f t="shared" ca="1" si="45"/>
        <v>140179.95231967999</v>
      </c>
      <c r="AX370" s="31">
        <f t="shared" ca="1" si="45"/>
        <v>140179.95231967999</v>
      </c>
      <c r="AY370" s="31">
        <f t="shared" ca="1" si="45"/>
        <v>140179.95231967999</v>
      </c>
      <c r="AZ370" s="31">
        <f t="shared" ca="1" si="45"/>
        <v>140179.95231967999</v>
      </c>
      <c r="BA370" s="31">
        <f t="shared" ca="1" si="45"/>
        <v>140179.95231967999</v>
      </c>
      <c r="BB370" s="31">
        <f t="shared" ca="1" si="45"/>
        <v>140179.95231967999</v>
      </c>
      <c r="BC370" s="31">
        <f t="shared" ca="1" si="45"/>
        <v>140179.95231967999</v>
      </c>
      <c r="BD370" s="31">
        <f t="shared" ca="1" si="45"/>
        <v>140179.95231967999</v>
      </c>
      <c r="BE370" s="31">
        <f t="shared" ca="1" si="45"/>
        <v>140179.95231967999</v>
      </c>
      <c r="BF370" s="31">
        <f t="shared" ca="1" si="45"/>
        <v>140179.95231967999</v>
      </c>
      <c r="BG370" s="31">
        <f t="shared" ca="1" si="45"/>
        <v>140179.95231967999</v>
      </c>
      <c r="BH370" s="31">
        <f t="shared" ca="1" si="45"/>
        <v>140179.95231967999</v>
      </c>
      <c r="BI370" s="31">
        <f t="shared" ca="1" si="45"/>
        <v>140179.95231967999</v>
      </c>
      <c r="BJ370" s="31">
        <f t="shared" ca="1" si="45"/>
        <v>140179.95231967999</v>
      </c>
    </row>
    <row r="371" spans="1:62">
      <c r="A371" s="4" t="s">
        <v>951</v>
      </c>
      <c r="B371" s="31">
        <f t="shared" ref="B371:AE371" ca="1" si="46">B370*Probability_Weighting_for_50__POE_MDs</f>
        <v>69694.951583682414</v>
      </c>
      <c r="C371" s="31">
        <f t="shared" ca="1" si="46"/>
        <v>71813.287646500146</v>
      </c>
      <c r="D371" s="31">
        <f t="shared" ca="1" si="46"/>
        <v>80425.4514957801</v>
      </c>
      <c r="E371" s="31">
        <f t="shared" ca="1" si="46"/>
        <v>86638.989755506263</v>
      </c>
      <c r="F371" s="31">
        <f t="shared" ca="1" si="46"/>
        <v>89907.444033396619</v>
      </c>
      <c r="G371" s="31">
        <f t="shared" ca="1" si="46"/>
        <v>92835.072434870803</v>
      </c>
      <c r="H371" s="31">
        <f t="shared" ca="1" si="46"/>
        <v>94694.33244804955</v>
      </c>
      <c r="I371" s="31">
        <f t="shared" ca="1" si="46"/>
        <v>96816.818378240292</v>
      </c>
      <c r="J371" s="31">
        <f t="shared" ca="1" si="46"/>
        <v>98512.789134311388</v>
      </c>
      <c r="K371" s="31">
        <f t="shared" ca="1" si="46"/>
        <v>99618.084647162672</v>
      </c>
      <c r="L371" s="31">
        <f t="shared" ca="1" si="46"/>
        <v>102250.50626289318</v>
      </c>
      <c r="M371" s="31">
        <f t="shared" ca="1" si="46"/>
        <v>104071.1886216251</v>
      </c>
      <c r="N371" s="31">
        <f t="shared" ca="1" si="46"/>
        <v>105029.29468351349</v>
      </c>
      <c r="O371" s="31">
        <f t="shared" ca="1" si="46"/>
        <v>106806.06359071603</v>
      </c>
      <c r="P371" s="31">
        <f t="shared" ca="1" si="46"/>
        <v>106288.94782001167</v>
      </c>
      <c r="Q371" s="31">
        <f t="shared" ca="1" si="46"/>
        <v>106288.94782001167</v>
      </c>
      <c r="R371" s="31">
        <f t="shared" ca="1" si="46"/>
        <v>106288.94782001167</v>
      </c>
      <c r="S371" s="31">
        <f t="shared" ca="1" si="46"/>
        <v>106288.94782001167</v>
      </c>
      <c r="T371" s="31">
        <f t="shared" ca="1" si="46"/>
        <v>106288.94782001167</v>
      </c>
      <c r="U371" s="31">
        <f t="shared" ca="1" si="46"/>
        <v>106288.94782001167</v>
      </c>
      <c r="V371" s="31">
        <f t="shared" ca="1" si="46"/>
        <v>106288.94782001167</v>
      </c>
      <c r="W371" s="31">
        <f t="shared" ca="1" si="46"/>
        <v>106288.94782001167</v>
      </c>
      <c r="X371" s="31">
        <f t="shared" ca="1" si="46"/>
        <v>106288.94782001167</v>
      </c>
      <c r="Y371" s="31">
        <f t="shared" ca="1" si="46"/>
        <v>106288.94782001167</v>
      </c>
      <c r="Z371" s="31">
        <f t="shared" ca="1" si="46"/>
        <v>106288.94782001167</v>
      </c>
      <c r="AA371" s="31">
        <f t="shared" ca="1" si="46"/>
        <v>106288.94782001167</v>
      </c>
      <c r="AB371" s="31">
        <f t="shared" ca="1" si="46"/>
        <v>106288.94782001167</v>
      </c>
      <c r="AC371" s="31">
        <f t="shared" ca="1" si="46"/>
        <v>106288.94782001167</v>
      </c>
      <c r="AD371" s="31">
        <f t="shared" ca="1" si="46"/>
        <v>106288.94782001167</v>
      </c>
      <c r="AE371" s="31">
        <f t="shared" ca="1" si="46"/>
        <v>106288.94782001167</v>
      </c>
      <c r="AF371" s="31" t="s">
        <v>952</v>
      </c>
      <c r="AG371" s="31">
        <f t="shared" ref="AG371:BJ371" ca="1" si="47">AG370*Probability_Weighting_for_10__POE_MDs</f>
        <v>28036.774309674085</v>
      </c>
      <c r="AH371" s="31">
        <f t="shared" ca="1" si="47"/>
        <v>29006.432581358935</v>
      </c>
      <c r="AI371" s="31">
        <f t="shared" ca="1" si="47"/>
        <v>32094.841637206111</v>
      </c>
      <c r="AJ371" s="31">
        <f t="shared" ca="1" si="47"/>
        <v>34291.842212971889</v>
      </c>
      <c r="AK371" s="31">
        <f t="shared" ca="1" si="47"/>
        <v>35609.15734767144</v>
      </c>
      <c r="AL371" s="31">
        <f t="shared" ca="1" si="47"/>
        <v>36663.778593975687</v>
      </c>
      <c r="AM371" s="31">
        <f t="shared" ca="1" si="47"/>
        <v>37519.837781887087</v>
      </c>
      <c r="AN371" s="31">
        <f t="shared" ca="1" si="47"/>
        <v>38343.237206259531</v>
      </c>
      <c r="AO371" s="31">
        <f t="shared" ca="1" si="47"/>
        <v>39056.073001362958</v>
      </c>
      <c r="AP371" s="31">
        <f t="shared" ca="1" si="47"/>
        <v>39413.693166544472</v>
      </c>
      <c r="AQ371" s="31">
        <f t="shared" ca="1" si="47"/>
        <v>39940.715628688937</v>
      </c>
      <c r="AR371" s="31">
        <f t="shared" ca="1" si="47"/>
        <v>40543.647724518756</v>
      </c>
      <c r="AS371" s="31">
        <f t="shared" ca="1" si="47"/>
        <v>41159.047874928023</v>
      </c>
      <c r="AT371" s="31">
        <f t="shared" ca="1" si="47"/>
        <v>41933.13714347835</v>
      </c>
      <c r="AU371" s="31">
        <f t="shared" ca="1" si="47"/>
        <v>42053.985695903997</v>
      </c>
      <c r="AV371" s="31">
        <f t="shared" ca="1" si="47"/>
        <v>42053.985695903997</v>
      </c>
      <c r="AW371" s="31">
        <f t="shared" ca="1" si="47"/>
        <v>42053.985695903997</v>
      </c>
      <c r="AX371" s="31">
        <f t="shared" ca="1" si="47"/>
        <v>42053.985695903997</v>
      </c>
      <c r="AY371" s="31">
        <f t="shared" ca="1" si="47"/>
        <v>42053.985695903997</v>
      </c>
      <c r="AZ371" s="31">
        <f t="shared" ca="1" si="47"/>
        <v>42053.985695903997</v>
      </c>
      <c r="BA371" s="31">
        <f t="shared" ca="1" si="47"/>
        <v>42053.985695903997</v>
      </c>
      <c r="BB371" s="31">
        <f t="shared" ca="1" si="47"/>
        <v>42053.985695903997</v>
      </c>
      <c r="BC371" s="31">
        <f t="shared" ca="1" si="47"/>
        <v>42053.985695903997</v>
      </c>
      <c r="BD371" s="31">
        <f t="shared" ca="1" si="47"/>
        <v>42053.985695903997</v>
      </c>
      <c r="BE371" s="31">
        <f t="shared" ca="1" si="47"/>
        <v>42053.985695903997</v>
      </c>
      <c r="BF371" s="31">
        <f t="shared" ca="1" si="47"/>
        <v>42053.985695903997</v>
      </c>
      <c r="BG371" s="31">
        <f t="shared" ca="1" si="47"/>
        <v>42053.985695903997</v>
      </c>
      <c r="BH371" s="31">
        <f t="shared" ca="1" si="47"/>
        <v>42053.985695903997</v>
      </c>
      <c r="BI371" s="31">
        <f t="shared" ca="1" si="47"/>
        <v>42053.985695903997</v>
      </c>
      <c r="BJ371" s="31">
        <f t="shared" ca="1" si="47"/>
        <v>42053.985695903997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864</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953</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954</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864</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955</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956</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864</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957</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958</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864</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959</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960</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D37" sqref="D3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DS-OFR-TRNFMR-9000014181</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964</v>
      </c>
      <c r="B5" s="6" t="str">
        <v>DS-OFR-TRNFMR-9000016122</v>
      </c>
      <c r="C5" s="333" cm="1">
        <f t="array" ref="C5:Q5">_xlfn.XLOOKUP(B5,'Tx PoF'!C:C,'Tx PoF'!T:AH,"NF",0,1)*Pof_Sensitvity</f>
        <v>9.5448569628100836E-4</v>
      </c>
      <c r="D5" s="333">
        <v>9.5448569628100836E-4</v>
      </c>
      <c r="E5" s="333">
        <v>1.0547568483803757E-3</v>
      </c>
      <c r="F5" s="333">
        <v>1.1610812198406583E-3</v>
      </c>
      <c r="G5" s="333">
        <v>1.2735728672368953E-3</v>
      </c>
      <c r="H5" s="333">
        <v>1.3923433092670465E-3</v>
      </c>
      <c r="I5" s="333">
        <v>1.517501634408994E-3</v>
      </c>
      <c r="J5" s="333">
        <v>1.6491545981844533E-3</v>
      </c>
      <c r="K5" s="333">
        <v>1.787406711260696E-3</v>
      </c>
      <c r="L5" s="333">
        <v>1.9323603194406852E-3</v>
      </c>
      <c r="M5" s="333">
        <v>2.0841156764436304E-3</v>
      </c>
      <c r="N5" s="333">
        <v>2.2427710102533912E-3</v>
      </c>
      <c r="O5" s="333">
        <v>2.4084225837094696E-3</v>
      </c>
      <c r="P5" s="333">
        <v>2.58116474992709E-3</v>
      </c>
      <c r="Q5" s="333">
        <v>2.7610900030599658E-3</v>
      </c>
      <c r="R5" s="333">
        <f t="shared" ref="R5:AF6" si="2">Q5</f>
        <v>2.7610900030599658E-3</v>
      </c>
      <c r="S5" s="333">
        <f t="shared" si="1"/>
        <v>2.7610900030599658E-3</v>
      </c>
      <c r="T5" s="333">
        <f t="shared" si="1"/>
        <v>2.7610900030599658E-3</v>
      </c>
      <c r="U5" s="333">
        <f t="shared" si="1"/>
        <v>2.7610900030599658E-3</v>
      </c>
      <c r="V5" s="333">
        <f t="shared" si="1"/>
        <v>2.7610900030599658E-3</v>
      </c>
      <c r="W5" s="333">
        <f t="shared" si="1"/>
        <v>2.7610900030599658E-3</v>
      </c>
      <c r="X5" s="333">
        <f t="shared" si="1"/>
        <v>2.7610900030599658E-3</v>
      </c>
      <c r="Y5" s="333">
        <f t="shared" si="1"/>
        <v>2.7610900030599658E-3</v>
      </c>
      <c r="Z5" s="333">
        <f t="shared" si="1"/>
        <v>2.7610900030599658E-3</v>
      </c>
      <c r="AA5" s="333">
        <f t="shared" si="1"/>
        <v>2.7610900030599658E-3</v>
      </c>
      <c r="AB5" s="333">
        <f t="shared" si="1"/>
        <v>2.7610900030599658E-3</v>
      </c>
      <c r="AC5" s="333">
        <f t="shared" si="1"/>
        <v>2.7610900030599658E-3</v>
      </c>
      <c r="AD5" s="333">
        <f t="shared" si="1"/>
        <v>2.7610900030599658E-3</v>
      </c>
      <c r="AE5" s="333">
        <f t="shared" si="1"/>
        <v>2.7610900030599658E-3</v>
      </c>
      <c r="AF5" s="333">
        <f t="shared" si="1"/>
        <v>2.7610900030599658E-3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970</v>
      </c>
      <c r="C14" s="336">
        <f>((C4*C5+C4*C6+C4*C7+C4*C8)+(C5*C6+C5*C7+C5*C8)+(C6*C7+C6*C8)+(C7*C8))*N_2_MTTR</f>
        <v>2.1354846616854169E-7</v>
      </c>
      <c r="D14" s="336">
        <f t="shared" ref="D14:AF14" si="6">((D4*D5+D4*D6+D4*D7+D4*D8)+(D5*D6+D5*D7+D5*D8)+(D6*D7+D6*D8)+(D7*D8))*N_2_MTTR</f>
        <v>2.1354846616854169E-7</v>
      </c>
      <c r="E14" s="336">
        <f t="shared" si="6"/>
        <v>2.6077281495772302E-7</v>
      </c>
      <c r="F14" s="336">
        <f t="shared" si="6"/>
        <v>3.1599689002122767E-7</v>
      </c>
      <c r="G14" s="336">
        <f t="shared" si="6"/>
        <v>3.8019395160917435E-7</v>
      </c>
      <c r="H14" s="336">
        <f t="shared" si="6"/>
        <v>4.5441250241775048E-7</v>
      </c>
      <c r="I14" s="336">
        <f t="shared" si="6"/>
        <v>5.3977894772572213E-7</v>
      </c>
      <c r="J14" s="336">
        <f t="shared" si="6"/>
        <v>6.3750023231430971E-7</v>
      </c>
      <c r="K14" s="336">
        <f t="shared" si="6"/>
        <v>7.4886645294217169E-7</v>
      </c>
      <c r="L14" s="336">
        <f t="shared" si="6"/>
        <v>8.7525344513250381E-7</v>
      </c>
      <c r="M14" s="336">
        <f t="shared" si="6"/>
        <v>1.0181253430158725E-6</v>
      </c>
      <c r="N14" s="336">
        <f t="shared" si="6"/>
        <v>1.1790371109590992E-6</v>
      </c>
      <c r="O14" s="336">
        <f t="shared" si="6"/>
        <v>1.3596370456995892E-6</v>
      </c>
      <c r="P14" s="336">
        <f t="shared" si="6"/>
        <v>1.561669247692792E-6</v>
      </c>
      <c r="Q14" s="336">
        <f t="shared" si="6"/>
        <v>1.7869760603714565E-6</v>
      </c>
      <c r="R14" s="336">
        <f t="shared" si="6"/>
        <v>1.7869760603714565E-6</v>
      </c>
      <c r="S14" s="336">
        <f t="shared" si="6"/>
        <v>1.7869760603714565E-6</v>
      </c>
      <c r="T14" s="336">
        <f t="shared" si="6"/>
        <v>1.7869760603714565E-6</v>
      </c>
      <c r="U14" s="336">
        <f t="shared" si="6"/>
        <v>1.7869760603714565E-6</v>
      </c>
      <c r="V14" s="336">
        <f t="shared" si="6"/>
        <v>1.7869760603714565E-6</v>
      </c>
      <c r="W14" s="336">
        <f t="shared" si="6"/>
        <v>1.7869760603714565E-6</v>
      </c>
      <c r="X14" s="336">
        <f t="shared" si="6"/>
        <v>1.7869760603714565E-6</v>
      </c>
      <c r="Y14" s="336">
        <f t="shared" si="6"/>
        <v>1.7869760603714565E-6</v>
      </c>
      <c r="Z14" s="336">
        <f t="shared" si="6"/>
        <v>1.7869760603714565E-6</v>
      </c>
      <c r="AA14" s="336">
        <f t="shared" si="6"/>
        <v>1.7869760603714565E-6</v>
      </c>
      <c r="AB14" s="336">
        <f t="shared" si="6"/>
        <v>1.7869760603714565E-6</v>
      </c>
      <c r="AC14" s="336">
        <f t="shared" si="6"/>
        <v>1.7869760603714565E-6</v>
      </c>
      <c r="AD14" s="336">
        <f t="shared" si="6"/>
        <v>1.7869760603714565E-6</v>
      </c>
      <c r="AE14" s="336">
        <f t="shared" si="6"/>
        <v>1.7869760603714565E-6</v>
      </c>
      <c r="AF14" s="336">
        <f t="shared" si="6"/>
        <v>1.7869760603714565E-6</v>
      </c>
    </row>
    <row r="15" spans="1:32">
      <c r="A15" s="4" t="s">
        <v>971</v>
      </c>
      <c r="B15" s="334"/>
      <c r="C15" s="333">
        <f>100%-C13-C14</f>
        <v>0.99926330528828344</v>
      </c>
      <c r="D15" s="333">
        <f t="shared" ref="D15:AF15" si="7">100%-D13-D14</f>
        <v>0.99926330528828344</v>
      </c>
      <c r="E15" s="333">
        <f t="shared" si="7"/>
        <v>0.99918588884297466</v>
      </c>
      <c r="F15" s="333">
        <f t="shared" si="7"/>
        <v>0.99910379373388092</v>
      </c>
      <c r="G15" s="333">
        <f t="shared" si="7"/>
        <v>0.99901693098168831</v>
      </c>
      <c r="H15" s="333">
        <f t="shared" si="7"/>
        <v>0.99892521349006713</v>
      </c>
      <c r="I15" s="333">
        <f t="shared" si="7"/>
        <v>0.99882855595994224</v>
      </c>
      <c r="J15" s="333">
        <f t="shared" si="7"/>
        <v>0.99872687481180855</v>
      </c>
      <c r="K15" s="333">
        <f t="shared" si="7"/>
        <v>0.99862008811513825</v>
      </c>
      <c r="L15" s="333">
        <f t="shared" si="7"/>
        <v>0.99850811552407437</v>
      </c>
      <c r="M15" s="333">
        <f t="shared" si="7"/>
        <v>0.99839087821871308</v>
      </c>
      <c r="N15" s="333">
        <f t="shared" si="7"/>
        <v>0.99826829885137758</v>
      </c>
      <c r="O15" s="333">
        <f t="shared" si="7"/>
        <v>0.99814030149736399</v>
      </c>
      <c r="P15" s="333">
        <f t="shared" si="7"/>
        <v>0.99800681160970861</v>
      </c>
      <c r="Q15" s="333">
        <f t="shared" si="7"/>
        <v>0.9978677559775786</v>
      </c>
      <c r="R15" s="333">
        <f t="shared" si="7"/>
        <v>0.9978677559775786</v>
      </c>
      <c r="S15" s="333">
        <f t="shared" si="7"/>
        <v>0.9978677559775786</v>
      </c>
      <c r="T15" s="333">
        <f t="shared" si="7"/>
        <v>0.9978677559775786</v>
      </c>
      <c r="U15" s="333">
        <f t="shared" si="7"/>
        <v>0.9978677559775786</v>
      </c>
      <c r="V15" s="333">
        <f t="shared" si="7"/>
        <v>0.9978677559775786</v>
      </c>
      <c r="W15" s="333">
        <f t="shared" si="7"/>
        <v>0.9978677559775786</v>
      </c>
      <c r="X15" s="333">
        <f t="shared" si="7"/>
        <v>0.9978677559775786</v>
      </c>
      <c r="Y15" s="333">
        <f t="shared" si="7"/>
        <v>0.9978677559775786</v>
      </c>
      <c r="Z15" s="333">
        <f t="shared" si="7"/>
        <v>0.9978677559775786</v>
      </c>
      <c r="AA15" s="333">
        <f t="shared" si="7"/>
        <v>0.9978677559775786</v>
      </c>
      <c r="AB15" s="333">
        <f t="shared" si="7"/>
        <v>0.9978677559775786</v>
      </c>
      <c r="AC15" s="333">
        <f t="shared" si="7"/>
        <v>0.9978677559775786</v>
      </c>
      <c r="AD15" s="333">
        <f t="shared" si="7"/>
        <v>0.9978677559775786</v>
      </c>
      <c r="AE15" s="333">
        <f t="shared" si="7"/>
        <v>0.9978677559775786</v>
      </c>
      <c r="AF15" s="333">
        <f t="shared" si="7"/>
        <v>0.9978677559775786</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0.11885427161634791</v>
      </c>
      <c r="O4" s="10">
        <f ca="1"/>
        <v>0.90774431803559652</v>
      </c>
      <c r="P4" s="10">
        <f ca="1"/>
        <v>1.1031231738798255</v>
      </c>
      <c r="Q4" s="10">
        <f ca="1"/>
        <v>1.1031231738798255</v>
      </c>
      <c r="R4" s="10">
        <f ca="1"/>
        <v>1.1031231738798255</v>
      </c>
      <c r="S4" s="10">
        <f ca="1"/>
        <v>1.1031231738798255</v>
      </c>
      <c r="T4" s="10">
        <f ca="1"/>
        <v>1.1031231738798255</v>
      </c>
      <c r="U4" s="10">
        <f ca="1"/>
        <v>1.1031231738798255</v>
      </c>
      <c r="V4" s="10">
        <f ca="1"/>
        <v>1.1031231738798255</v>
      </c>
      <c r="W4" s="10">
        <f ca="1"/>
        <v>1.1031231738798255</v>
      </c>
      <c r="X4" s="10">
        <f ca="1"/>
        <v>1.1031231738798255</v>
      </c>
      <c r="Y4" s="10">
        <f ca="1"/>
        <v>1.1031231738798255</v>
      </c>
      <c r="Z4" s="10">
        <f ca="1"/>
        <v>1.1031231738798255</v>
      </c>
      <c r="AA4" s="10">
        <f ca="1"/>
        <v>1.1031231738798255</v>
      </c>
      <c r="AB4" s="10">
        <f ca="1"/>
        <v>1.1031231738798255</v>
      </c>
      <c r="AC4" s="10">
        <f ca="1"/>
        <v>1.1031231738798255</v>
      </c>
      <c r="AD4" s="10">
        <f ca="1"/>
        <v>1.1031231738798255</v>
      </c>
      <c r="AE4" s="10">
        <f ca="1"/>
        <v>1.1031231738798255</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0.18768505846088379</v>
      </c>
      <c r="C5" s="136">
        <f ca="1"/>
        <v>0.32224136580370127</v>
      </c>
      <c r="D5" s="10">
        <f ca="1"/>
        <v>1.8066935646978661</v>
      </c>
      <c r="E5" s="10">
        <f ca="1"/>
        <v>5.0646238989170858</v>
      </c>
      <c r="F5" s="10">
        <f ca="1"/>
        <v>8.1931829174109723</v>
      </c>
      <c r="G5" s="10">
        <f ca="1"/>
        <v>11.662172146624783</v>
      </c>
      <c r="H5" s="10">
        <f ca="1"/>
        <v>15.956496536582579</v>
      </c>
      <c r="I5" s="136">
        <f ca="1"/>
        <v>20.641725412644316</v>
      </c>
      <c r="J5" s="10">
        <f ca="1"/>
        <v>26.313358205813177</v>
      </c>
      <c r="K5" s="10">
        <f ca="1"/>
        <v>30.803319247523518</v>
      </c>
      <c r="L5" s="10">
        <f ca="1"/>
        <v>36.729887833968888</v>
      </c>
      <c r="M5" s="10">
        <f ca="1"/>
        <v>45.913039503108628</v>
      </c>
      <c r="N5" s="10">
        <f ca="1"/>
        <v>47.307153884492841</v>
      </c>
      <c r="O5" s="10">
        <f ca="1"/>
        <v>61.804710826798271</v>
      </c>
      <c r="P5" s="10">
        <f ca="1"/>
        <v>78.164917943616345</v>
      </c>
      <c r="Q5" s="10">
        <f ca="1"/>
        <v>78.164917943616345</v>
      </c>
      <c r="R5" s="10">
        <f ca="1"/>
        <v>78.164917943616345</v>
      </c>
      <c r="S5" s="10">
        <f ca="1"/>
        <v>78.164917943616345</v>
      </c>
      <c r="T5" s="10">
        <f ca="1"/>
        <v>78.164917943616345</v>
      </c>
      <c r="U5" s="10">
        <f ca="1"/>
        <v>78.164917943616345</v>
      </c>
      <c r="V5" s="10">
        <f ca="1"/>
        <v>78.164917943616345</v>
      </c>
      <c r="W5" s="10">
        <f ca="1"/>
        <v>78.164917943616345</v>
      </c>
      <c r="X5" s="10">
        <f ca="1"/>
        <v>78.164917943616345</v>
      </c>
      <c r="Y5" s="10">
        <f ca="1"/>
        <v>78.164917943616345</v>
      </c>
      <c r="Z5" s="10">
        <f ca="1"/>
        <v>78.164917943616345</v>
      </c>
      <c r="AA5" s="10">
        <f ca="1"/>
        <v>78.164917943616345</v>
      </c>
      <c r="AB5" s="10">
        <f ca="1"/>
        <v>78.164917943616345</v>
      </c>
      <c r="AC5" s="10">
        <f ca="1"/>
        <v>78.164917943616345</v>
      </c>
      <c r="AD5" s="10">
        <f ca="1"/>
        <v>78.164917943616345</v>
      </c>
      <c r="AE5" s="10">
        <f ca="1"/>
        <v>78.164917943616345</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5.5687134501188437E-2</v>
      </c>
      <c r="C6" s="136">
        <f ca="1"/>
        <v>5.7890210548407477E-2</v>
      </c>
      <c r="D6" s="10">
        <f ca="1"/>
        <v>7.9526331531884528E-2</v>
      </c>
      <c r="E6" s="10">
        <f ca="1"/>
        <v>0.1048433892617839</v>
      </c>
      <c r="F6" s="10">
        <f ca="1"/>
        <v>0.13163632171714101</v>
      </c>
      <c r="G6" s="10">
        <f ca="1"/>
        <v>0.16258244819170076</v>
      </c>
      <c r="H6" s="10">
        <f ca="1"/>
        <v>0.19874486290861371</v>
      </c>
      <c r="I6" s="136">
        <f ca="1"/>
        <v>0.24059460090511156</v>
      </c>
      <c r="J6" s="10">
        <f ca="1"/>
        <v>0.28931458326415133</v>
      </c>
      <c r="K6" s="10">
        <f ca="1"/>
        <v>0.34234493487615997</v>
      </c>
      <c r="L6" s="10">
        <f ca="1"/>
        <v>0.40540646368745065</v>
      </c>
      <c r="M6" s="10">
        <f ca="1"/>
        <v>0.48084225470211339</v>
      </c>
      <c r="N6" s="10">
        <f ca="1"/>
        <v>0.55279744957531052</v>
      </c>
      <c r="O6" s="10">
        <f ca="1"/>
        <v>0.65560487211361018</v>
      </c>
      <c r="P6" s="10">
        <f ca="1"/>
        <v>0.76895053267323732</v>
      </c>
      <c r="Q6" s="10">
        <f ca="1"/>
        <v>0.76895053267323732</v>
      </c>
      <c r="R6" s="10">
        <f ca="1"/>
        <v>0.76895053267323732</v>
      </c>
      <c r="S6" s="10">
        <f ca="1"/>
        <v>0.76895053267323732</v>
      </c>
      <c r="T6" s="10">
        <f ca="1"/>
        <v>0.76895053267323732</v>
      </c>
      <c r="U6" s="10">
        <f ca="1"/>
        <v>0.76895053267323732</v>
      </c>
      <c r="V6" s="10">
        <f ca="1"/>
        <v>0.76895053267323732</v>
      </c>
      <c r="W6" s="10">
        <f ca="1"/>
        <v>0.76895053267323732</v>
      </c>
      <c r="X6" s="10">
        <f ca="1"/>
        <v>0.76895053267323732</v>
      </c>
      <c r="Y6" s="10">
        <f ca="1"/>
        <v>0.76895053267323732</v>
      </c>
      <c r="Z6" s="10">
        <f ca="1"/>
        <v>0.76895053267323732</v>
      </c>
      <c r="AA6" s="10">
        <f ca="1"/>
        <v>0.76895053267323732</v>
      </c>
      <c r="AB6" s="10">
        <f ca="1"/>
        <v>0.76895053267323732</v>
      </c>
      <c r="AC6" s="10">
        <f ca="1"/>
        <v>0.76895053267323732</v>
      </c>
      <c r="AD6" s="10">
        <f ca="1"/>
        <v>0.76895053267323732</v>
      </c>
      <c r="AE6" s="10">
        <f ca="1"/>
        <v>0.76895053267323732</v>
      </c>
    </row>
    <row r="7" spans="1:32">
      <c r="A7" s="1" t="s">
        <v>975</v>
      </c>
      <c r="B7" s="11">
        <f ca="1">SUM(B4:B6)</f>
        <v>0.24337219296207224</v>
      </c>
      <c r="C7" s="11">
        <f ca="1">SUM(C4:C6)</f>
        <v>0.38013157635210876</v>
      </c>
      <c r="D7" s="11">
        <f t="shared" ref="D7:AE7" ca="1" si="0">SUM(D4:D6)</f>
        <v>1.8862198962297507</v>
      </c>
      <c r="E7" s="11">
        <f t="shared" ca="1" si="0"/>
        <v>5.1694672881788692</v>
      </c>
      <c r="F7" s="11">
        <f t="shared" ca="1" si="0"/>
        <v>8.3248192391281126</v>
      </c>
      <c r="G7" s="11">
        <f t="shared" ca="1" si="0"/>
        <v>11.824754594816484</v>
      </c>
      <c r="H7" s="11">
        <f t="shared" ca="1" si="0"/>
        <v>16.155241399491192</v>
      </c>
      <c r="I7" s="11">
        <f t="shared" ca="1" si="0"/>
        <v>20.882320013549428</v>
      </c>
      <c r="J7" s="11">
        <f t="shared" ca="1" si="0"/>
        <v>26.602672789077328</v>
      </c>
      <c r="K7" s="11">
        <f t="shared" ca="1" si="0"/>
        <v>31.145664182399678</v>
      </c>
      <c r="L7" s="11">
        <f t="shared" ca="1" si="0"/>
        <v>37.135294297656337</v>
      </c>
      <c r="M7" s="11">
        <f t="shared" ca="1" si="0"/>
        <v>46.393881757810739</v>
      </c>
      <c r="N7" s="11">
        <f t="shared" ca="1" si="0"/>
        <v>47.978805605684499</v>
      </c>
      <c r="O7" s="11">
        <f t="shared" ca="1" si="0"/>
        <v>63.368060016947481</v>
      </c>
      <c r="P7" s="11">
        <f t="shared" ca="1" si="0"/>
        <v>80.036991650169398</v>
      </c>
      <c r="Q7" s="11">
        <f t="shared" ca="1" si="0"/>
        <v>80.036991650169398</v>
      </c>
      <c r="R7" s="11">
        <f t="shared" ca="1" si="0"/>
        <v>80.036991650169398</v>
      </c>
      <c r="S7" s="11">
        <f t="shared" ca="1" si="0"/>
        <v>80.036991650169398</v>
      </c>
      <c r="T7" s="11">
        <f t="shared" ca="1" si="0"/>
        <v>80.036991650169398</v>
      </c>
      <c r="U7" s="11">
        <f t="shared" ca="1" si="0"/>
        <v>80.036991650169398</v>
      </c>
      <c r="V7" s="11">
        <f t="shared" ca="1" si="0"/>
        <v>80.036991650169398</v>
      </c>
      <c r="W7" s="11">
        <f t="shared" ca="1" si="0"/>
        <v>80.036991650169398</v>
      </c>
      <c r="X7" s="11">
        <f t="shared" ca="1" si="0"/>
        <v>80.036991650169398</v>
      </c>
      <c r="Y7" s="11">
        <f t="shared" ca="1" si="0"/>
        <v>80.036991650169398</v>
      </c>
      <c r="Z7" s="11">
        <f t="shared" ca="1" si="0"/>
        <v>80.036991650169398</v>
      </c>
      <c r="AA7" s="11">
        <f t="shared" ca="1" si="0"/>
        <v>80.036991650169398</v>
      </c>
      <c r="AB7" s="11">
        <f t="shared" ca="1" si="0"/>
        <v>80.036991650169398</v>
      </c>
      <c r="AC7" s="11">
        <f t="shared" ca="1" si="0"/>
        <v>80.036991650169398</v>
      </c>
      <c r="AD7" s="11">
        <f t="shared" ca="1" si="0"/>
        <v>80.036991650169398</v>
      </c>
      <c r="AE7" s="11">
        <f t="shared" ca="1" si="0"/>
        <v>80.036991650169398</v>
      </c>
      <c r="AF7" s="12"/>
    </row>
    <row r="8" spans="1:32">
      <c r="A8" s="1" t="s">
        <v>976</v>
      </c>
      <c r="B8" s="13" cm="1">
        <f t="array" aca="1" ref="B8:AE8" ca="1">Total_EUE__MWh____Option_1*Locational_VCR_MWh</f>
        <v>10522.915647787282</v>
      </c>
      <c r="C8" s="137">
        <f ca="1"/>
        <v>16436.111555427517</v>
      </c>
      <c r="D8" s="13">
        <f ca="1"/>
        <v>81556.288825063079</v>
      </c>
      <c r="E8" s="13">
        <f ca="1"/>
        <v>223517.18803790954</v>
      </c>
      <c r="F8" s="13">
        <f ca="1"/>
        <v>359948.15007511497</v>
      </c>
      <c r="G8" s="13">
        <f ca="1"/>
        <v>511278.19346407655</v>
      </c>
      <c r="H8" s="13">
        <f ca="1"/>
        <v>698519.58207476907</v>
      </c>
      <c r="I8" s="13">
        <f ca="1"/>
        <v>902908.78903707</v>
      </c>
      <c r="J8" s="13">
        <f ca="1"/>
        <v>1150245.1383538831</v>
      </c>
      <c r="K8" s="13">
        <f ca="1"/>
        <v>1346674.7905615403</v>
      </c>
      <c r="L8" s="13">
        <f ca="1"/>
        <v>1605654.1410665291</v>
      </c>
      <c r="M8" s="13">
        <f ca="1"/>
        <v>2005976.5183894355</v>
      </c>
      <c r="N8" s="13">
        <f ca="1"/>
        <v>2074505.3825803464</v>
      </c>
      <c r="O8" s="13">
        <f ca="1"/>
        <v>2739905.2546080262</v>
      </c>
      <c r="P8" s="13">
        <f ca="1"/>
        <v>3460635.751302293</v>
      </c>
      <c r="Q8" s="13">
        <f ca="1"/>
        <v>3460635.751302293</v>
      </c>
      <c r="R8" s="13">
        <f ca="1"/>
        <v>3460635.751302293</v>
      </c>
      <c r="S8" s="13">
        <f ca="1"/>
        <v>3460635.751302293</v>
      </c>
      <c r="T8" s="13">
        <f ca="1"/>
        <v>3460635.751302293</v>
      </c>
      <c r="U8" s="13">
        <f ca="1"/>
        <v>3460635.751302293</v>
      </c>
      <c r="V8" s="13">
        <f ca="1"/>
        <v>3460635.751302293</v>
      </c>
      <c r="W8" s="13">
        <f ca="1"/>
        <v>3460635.751302293</v>
      </c>
      <c r="X8" s="13">
        <f ca="1"/>
        <v>3460635.751302293</v>
      </c>
      <c r="Y8" s="13">
        <f ca="1"/>
        <v>3460635.751302293</v>
      </c>
      <c r="Z8" s="13">
        <f ca="1"/>
        <v>3460635.751302293</v>
      </c>
      <c r="AA8" s="13">
        <f ca="1"/>
        <v>3460635.751302293</v>
      </c>
      <c r="AB8" s="13">
        <f ca="1"/>
        <v>3460635.751302293</v>
      </c>
      <c r="AC8" s="13">
        <f ca="1"/>
        <v>3460635.751302293</v>
      </c>
      <c r="AD8" s="13">
        <f ca="1"/>
        <v>3460635.751302293</v>
      </c>
      <c r="AE8" s="13">
        <f ca="1"/>
        <v>3460635.751302293</v>
      </c>
    </row>
    <row r="9" spans="1:32">
      <c r="A9" s="1" t="s">
        <v>977</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0.18768505846088379</v>
      </c>
      <c r="C13" s="136">
        <f ca="1"/>
        <v>0.32224136580370127</v>
      </c>
      <c r="D13" s="10">
        <f ca="1"/>
        <v>1.8066935646978661</v>
      </c>
      <c r="E13" s="10">
        <f ca="1"/>
        <v>5.0646238989170858</v>
      </c>
      <c r="F13" s="10">
        <f ca="1"/>
        <v>0.63084142865413873</v>
      </c>
      <c r="G13" s="10">
        <f ca="1"/>
        <v>1.2663632279488501</v>
      </c>
      <c r="H13" s="10">
        <f ca="1"/>
        <v>2.316227491673629</v>
      </c>
      <c r="I13" s="136">
        <f ca="1"/>
        <v>3.6585921268339607</v>
      </c>
      <c r="J13" s="10">
        <f ca="1"/>
        <v>5.5519538525882597</v>
      </c>
      <c r="K13" s="10">
        <f ca="1"/>
        <v>7.0138532274053391</v>
      </c>
      <c r="L13" s="10">
        <f ca="1"/>
        <v>9.0547293940822922</v>
      </c>
      <c r="M13" s="10">
        <f ca="1"/>
        <v>12.942918487565064</v>
      </c>
      <c r="N13" s="10">
        <f ca="1"/>
        <v>12.683978441301507</v>
      </c>
      <c r="O13" s="10">
        <f ca="1"/>
        <v>19.667386905951535</v>
      </c>
      <c r="P13" s="10">
        <f ca="1"/>
        <v>28.786804321924414</v>
      </c>
      <c r="Q13" s="10">
        <f ca="1"/>
        <v>28.786804321924414</v>
      </c>
      <c r="R13" s="10">
        <f ca="1"/>
        <v>28.786804321924414</v>
      </c>
      <c r="S13" s="10">
        <f ca="1"/>
        <v>28.786804321924414</v>
      </c>
      <c r="T13" s="10">
        <f ca="1"/>
        <v>28.786804321924414</v>
      </c>
      <c r="U13" s="10">
        <f ca="1"/>
        <v>28.786804321924414</v>
      </c>
      <c r="V13" s="10">
        <f ca="1"/>
        <v>28.786804321924414</v>
      </c>
      <c r="W13" s="10">
        <f ca="1"/>
        <v>28.786804321924414</v>
      </c>
      <c r="X13" s="10">
        <f ca="1"/>
        <v>28.786804321924414</v>
      </c>
      <c r="Y13" s="10">
        <f ca="1"/>
        <v>28.786804321924414</v>
      </c>
      <c r="Z13" s="10">
        <f ca="1"/>
        <v>28.786804321924414</v>
      </c>
      <c r="AA13" s="10">
        <f ca="1"/>
        <v>28.786804321924414</v>
      </c>
      <c r="AB13" s="10">
        <f ca="1"/>
        <v>28.786804321924414</v>
      </c>
      <c r="AC13" s="10">
        <f ca="1"/>
        <v>28.786804321924414</v>
      </c>
      <c r="AD13" s="10">
        <f ca="1"/>
        <v>28.786804321924414</v>
      </c>
      <c r="AE13" s="10">
        <f ca="1"/>
        <v>28.786804321924414</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5.5687134501188437E-2</v>
      </c>
      <c r="C14" s="136">
        <f ca="1"/>
        <v>5.7890210548407477E-2</v>
      </c>
      <c r="D14" s="10">
        <f ca="1"/>
        <v>7.9526331531884528E-2</v>
      </c>
      <c r="E14" s="10">
        <f ca="1"/>
        <v>0.1048433892617839</v>
      </c>
      <c r="F14" s="10">
        <f ca="1"/>
        <v>0.1054236446682284</v>
      </c>
      <c r="G14" s="10">
        <f ca="1"/>
        <v>0.13125273312798197</v>
      </c>
      <c r="H14" s="10">
        <f ca="1"/>
        <v>0.16152951223128112</v>
      </c>
      <c r="I14" s="136">
        <f ca="1"/>
        <v>0.19664180355645827</v>
      </c>
      <c r="J14" s="10">
        <f ca="1"/>
        <v>0.23768358176963889</v>
      </c>
      <c r="K14" s="10">
        <f ca="1"/>
        <v>0.28200011403905528</v>
      </c>
      <c r="L14" s="10">
        <f ca="1"/>
        <v>0.33521126279371699</v>
      </c>
      <c r="M14" s="10">
        <f ca="1"/>
        <v>0.39955290518078362</v>
      </c>
      <c r="N14" s="10">
        <f ca="1"/>
        <v>0.45905654014785807</v>
      </c>
      <c r="O14" s="10">
        <f ca="1"/>
        <v>0.54793474355493788</v>
      </c>
      <c r="P14" s="10">
        <f ca="1"/>
        <v>0.64574650439662129</v>
      </c>
      <c r="Q14" s="10">
        <f ca="1"/>
        <v>0.64574650439662129</v>
      </c>
      <c r="R14" s="10">
        <f ca="1"/>
        <v>0.64574650439662129</v>
      </c>
      <c r="S14" s="10">
        <f ca="1"/>
        <v>0.64574650439662129</v>
      </c>
      <c r="T14" s="10">
        <f ca="1"/>
        <v>0.64574650439662129</v>
      </c>
      <c r="U14" s="10">
        <f ca="1"/>
        <v>0.64574650439662129</v>
      </c>
      <c r="V14" s="10">
        <f ca="1"/>
        <v>0.64574650439662129</v>
      </c>
      <c r="W14" s="10">
        <f ca="1"/>
        <v>0.64574650439662129</v>
      </c>
      <c r="X14" s="10">
        <f ca="1"/>
        <v>0.64574650439662129</v>
      </c>
      <c r="Y14" s="10">
        <f ca="1"/>
        <v>0.64574650439662129</v>
      </c>
      <c r="Z14" s="10">
        <f ca="1"/>
        <v>0.64574650439662129</v>
      </c>
      <c r="AA14" s="10">
        <f ca="1"/>
        <v>0.64574650439662129</v>
      </c>
      <c r="AB14" s="10">
        <f ca="1"/>
        <v>0.64574650439662129</v>
      </c>
      <c r="AC14" s="10">
        <f ca="1"/>
        <v>0.64574650439662129</v>
      </c>
      <c r="AD14" s="10">
        <f ca="1"/>
        <v>0.64574650439662129</v>
      </c>
      <c r="AE14" s="10">
        <f ca="1"/>
        <v>0.64574650439662129</v>
      </c>
    </row>
    <row r="15" spans="1:32">
      <c r="A15" s="1" t="s">
        <v>978</v>
      </c>
      <c r="B15" s="11">
        <f t="shared" ref="B15:AE15" ca="1" si="1">SUM(B12:B14)</f>
        <v>0.24337219296207224</v>
      </c>
      <c r="C15" s="11">
        <f t="shared" ca="1" si="1"/>
        <v>0.38013157635210876</v>
      </c>
      <c r="D15" s="11">
        <f t="shared" ca="1" si="1"/>
        <v>1.8862198962297507</v>
      </c>
      <c r="E15" s="11">
        <f t="shared" ca="1" si="1"/>
        <v>5.1694672881788692</v>
      </c>
      <c r="F15" s="11">
        <f t="shared" ca="1" si="1"/>
        <v>0.73626507332236713</v>
      </c>
      <c r="G15" s="11">
        <f t="shared" ca="1" si="1"/>
        <v>1.3976159610768322</v>
      </c>
      <c r="H15" s="11">
        <f t="shared" ca="1" si="1"/>
        <v>2.4777570039049102</v>
      </c>
      <c r="I15" s="11">
        <f t="shared" ca="1" si="1"/>
        <v>3.8552339303904191</v>
      </c>
      <c r="J15" s="11">
        <f t="shared" ca="1" si="1"/>
        <v>5.7896374343578989</v>
      </c>
      <c r="K15" s="11">
        <f t="shared" ca="1" si="1"/>
        <v>7.2958533414443947</v>
      </c>
      <c r="L15" s="11">
        <f t="shared" ca="1" si="1"/>
        <v>9.3899406568760089</v>
      </c>
      <c r="M15" s="11">
        <f t="shared" ca="1" si="1"/>
        <v>13.342471392745848</v>
      </c>
      <c r="N15" s="11">
        <f t="shared" ca="1" si="1"/>
        <v>13.143034981449365</v>
      </c>
      <c r="O15" s="11">
        <f t="shared" ca="1" si="1"/>
        <v>20.215321649506471</v>
      </c>
      <c r="P15" s="11">
        <f t="shared" ca="1" si="1"/>
        <v>29.432550826321034</v>
      </c>
      <c r="Q15" s="11">
        <f t="shared" ca="1" si="1"/>
        <v>29.432550826321034</v>
      </c>
      <c r="R15" s="11">
        <f t="shared" ca="1" si="1"/>
        <v>29.432550826321034</v>
      </c>
      <c r="S15" s="11">
        <f t="shared" ca="1" si="1"/>
        <v>29.432550826321034</v>
      </c>
      <c r="T15" s="11">
        <f t="shared" ca="1" si="1"/>
        <v>29.432550826321034</v>
      </c>
      <c r="U15" s="11">
        <f t="shared" ca="1" si="1"/>
        <v>29.432550826321034</v>
      </c>
      <c r="V15" s="11">
        <f t="shared" ca="1" si="1"/>
        <v>29.432550826321034</v>
      </c>
      <c r="W15" s="11">
        <f t="shared" ca="1" si="1"/>
        <v>29.432550826321034</v>
      </c>
      <c r="X15" s="11">
        <f t="shared" ca="1" si="1"/>
        <v>29.432550826321034</v>
      </c>
      <c r="Y15" s="11">
        <f t="shared" ca="1" si="1"/>
        <v>29.432550826321034</v>
      </c>
      <c r="Z15" s="11">
        <f t="shared" ca="1" si="1"/>
        <v>29.432550826321034</v>
      </c>
      <c r="AA15" s="11">
        <f t="shared" ca="1" si="1"/>
        <v>29.432550826321034</v>
      </c>
      <c r="AB15" s="11">
        <f t="shared" ca="1" si="1"/>
        <v>29.432550826321034</v>
      </c>
      <c r="AC15" s="11">
        <f t="shared" ca="1" si="1"/>
        <v>29.432550826321034</v>
      </c>
      <c r="AD15" s="11">
        <f t="shared" ca="1" si="1"/>
        <v>29.432550826321034</v>
      </c>
      <c r="AE15" s="11">
        <f t="shared" ca="1" si="1"/>
        <v>29.432550826321034</v>
      </c>
      <c r="AF15" s="12"/>
    </row>
    <row r="16" spans="1:32">
      <c r="A16" s="1" t="s">
        <v>979</v>
      </c>
      <c r="B16" s="13" cm="1">
        <f t="array" aca="1" ref="B16:AE16" ca="1">Total_EUE__MWh____Option_2*Locational_VCR_MWh</f>
        <v>10522.915647787282</v>
      </c>
      <c r="C16" s="137">
        <f ca="1"/>
        <v>16436.111555427517</v>
      </c>
      <c r="D16" s="13">
        <f ca="1"/>
        <v>81556.288825063079</v>
      </c>
      <c r="E16" s="13">
        <f ca="1"/>
        <v>223517.18803790954</v>
      </c>
      <c r="F16" s="13">
        <f ca="1"/>
        <v>31834.595262042127</v>
      </c>
      <c r="G16" s="13">
        <f ca="1"/>
        <v>60430.05442575206</v>
      </c>
      <c r="H16" s="13">
        <f ca="1"/>
        <v>107133.14298757554</v>
      </c>
      <c r="I16" s="137">
        <f ca="1"/>
        <v>166692.42676507449</v>
      </c>
      <c r="J16" s="13">
        <f ca="1"/>
        <v>250332.07619785174</v>
      </c>
      <c r="K16" s="13">
        <f ca="1"/>
        <v>315457.77007733565</v>
      </c>
      <c r="L16" s="13">
        <f ca="1"/>
        <v>406001.82078086986</v>
      </c>
      <c r="M16" s="13">
        <f ca="1"/>
        <v>576901.16233106388</v>
      </c>
      <c r="N16" s="13">
        <f ca="1"/>
        <v>568277.93998331868</v>
      </c>
      <c r="O16" s="13">
        <f ca="1"/>
        <v>874069.14455422654</v>
      </c>
      <c r="P16" s="13">
        <f ca="1"/>
        <v>1272603.2743307494</v>
      </c>
      <c r="Q16" s="13">
        <f ca="1"/>
        <v>1272603.2743307494</v>
      </c>
      <c r="R16" s="13">
        <f ca="1"/>
        <v>1272603.2743307494</v>
      </c>
      <c r="S16" s="13">
        <f ca="1"/>
        <v>1272603.2743307494</v>
      </c>
      <c r="T16" s="13">
        <f ca="1"/>
        <v>1272603.2743307494</v>
      </c>
      <c r="U16" s="13">
        <f ca="1"/>
        <v>1272603.2743307494</v>
      </c>
      <c r="V16" s="13">
        <f ca="1"/>
        <v>1272603.2743307494</v>
      </c>
      <c r="W16" s="13">
        <f ca="1"/>
        <v>1272603.2743307494</v>
      </c>
      <c r="X16" s="13">
        <f ca="1"/>
        <v>1272603.2743307494</v>
      </c>
      <c r="Y16" s="13">
        <f ca="1"/>
        <v>1272603.2743307494</v>
      </c>
      <c r="Z16" s="13">
        <f ca="1"/>
        <v>1272603.2743307494</v>
      </c>
      <c r="AA16" s="13">
        <f ca="1"/>
        <v>1272603.2743307494</v>
      </c>
      <c r="AB16" s="13">
        <f ca="1"/>
        <v>1272603.2743307494</v>
      </c>
      <c r="AC16" s="13">
        <f ca="1"/>
        <v>1272603.2743307494</v>
      </c>
      <c r="AD16" s="13">
        <f ca="1"/>
        <v>1272603.2743307494</v>
      </c>
      <c r="AE16" s="13">
        <f ca="1"/>
        <v>1272603.2743307494</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0.18768505846088379</v>
      </c>
      <c r="C20" s="136">
        <f ca="1"/>
        <v>0.32224136580370127</v>
      </c>
      <c r="D20" s="10">
        <f ca="1"/>
        <v>1.8066935646978661</v>
      </c>
      <c r="E20" s="10">
        <f ca="1"/>
        <v>1.5136453463442232</v>
      </c>
      <c r="F20" s="10">
        <f ca="1"/>
        <v>9.7720651574783185E-2</v>
      </c>
      <c r="G20" s="10">
        <f ca="1"/>
        <v>0.19074258242074624</v>
      </c>
      <c r="H20" s="10">
        <f ca="1"/>
        <v>0.38432590529110311</v>
      </c>
      <c r="I20" s="136">
        <f ca="1"/>
        <v>0.73120159173018917</v>
      </c>
      <c r="J20" s="10">
        <f ca="1"/>
        <v>1.3529271298054069</v>
      </c>
      <c r="K20" s="10">
        <f ca="1"/>
        <v>1.8809205954259305</v>
      </c>
      <c r="L20" s="10">
        <f ca="1"/>
        <v>2.7104826769225756</v>
      </c>
      <c r="M20" s="10">
        <f ca="1"/>
        <v>4.5623703476757731</v>
      </c>
      <c r="N20" s="10">
        <f ca="1"/>
        <v>4.2452071926370394</v>
      </c>
      <c r="O20" s="10">
        <f ca="1"/>
        <v>7.9514967323410497</v>
      </c>
      <c r="P20" s="10">
        <f ca="1"/>
        <v>13.659943215242576</v>
      </c>
      <c r="Q20" s="10">
        <f ca="1"/>
        <v>13.659943215242576</v>
      </c>
      <c r="R20" s="10">
        <f ca="1"/>
        <v>13.659943215242576</v>
      </c>
      <c r="S20" s="10">
        <f ca="1"/>
        <v>13.659943215242576</v>
      </c>
      <c r="T20" s="10">
        <f ca="1"/>
        <v>13.659943215242576</v>
      </c>
      <c r="U20" s="10">
        <f ca="1"/>
        <v>13.659943215242576</v>
      </c>
      <c r="V20" s="10">
        <f ca="1"/>
        <v>13.659943215242576</v>
      </c>
      <c r="W20" s="10">
        <f ca="1"/>
        <v>13.659943215242576</v>
      </c>
      <c r="X20" s="10">
        <f ca="1"/>
        <v>13.659943215242576</v>
      </c>
      <c r="Y20" s="10">
        <f ca="1"/>
        <v>13.659943215242576</v>
      </c>
      <c r="Z20" s="10">
        <f ca="1"/>
        <v>13.659943215242576</v>
      </c>
      <c r="AA20" s="10">
        <f ca="1"/>
        <v>13.659943215242576</v>
      </c>
      <c r="AB20" s="10">
        <f ca="1"/>
        <v>13.659943215242576</v>
      </c>
      <c r="AC20" s="10">
        <f ca="1"/>
        <v>13.659943215242576</v>
      </c>
      <c r="AD20" s="10">
        <f ca="1"/>
        <v>13.659943215242576</v>
      </c>
      <c r="AE20" s="10">
        <f ca="1"/>
        <v>13.659943215242576</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5.5687134501188437E-2</v>
      </c>
      <c r="C21" s="136">
        <f ca="1"/>
        <v>5.7890210548407477E-2</v>
      </c>
      <c r="D21" s="10">
        <f ca="1"/>
        <v>7.9526331531884528E-2</v>
      </c>
      <c r="E21" s="10">
        <f ca="1"/>
        <v>9.3950101255058913E-2</v>
      </c>
      <c r="F21" s="10">
        <f ca="1"/>
        <v>9.2317306143772079E-2</v>
      </c>
      <c r="G21" s="10">
        <f ca="1"/>
        <v>0.11558787559612259</v>
      </c>
      <c r="H21" s="10">
        <f ca="1"/>
        <v>0.14292183689261487</v>
      </c>
      <c r="I21" s="136">
        <f ca="1"/>
        <v>0.17466540488213156</v>
      </c>
      <c r="J21" s="10">
        <f ca="1"/>
        <v>0.21186808102238272</v>
      </c>
      <c r="K21" s="10">
        <f ca="1"/>
        <v>0.251827703620503</v>
      </c>
      <c r="L21" s="10">
        <f ca="1"/>
        <v>0.30011366234685016</v>
      </c>
      <c r="M21" s="10">
        <f ca="1"/>
        <v>0.35890823042011849</v>
      </c>
      <c r="N21" s="10">
        <f ca="1"/>
        <v>0.4121860854341316</v>
      </c>
      <c r="O21" s="10">
        <f ca="1"/>
        <v>0.49409967927560156</v>
      </c>
      <c r="P21" s="10">
        <f ca="1"/>
        <v>0.58414449025831316</v>
      </c>
      <c r="Q21" s="10">
        <f ca="1"/>
        <v>0.58414449025831316</v>
      </c>
      <c r="R21" s="10">
        <f ca="1"/>
        <v>0.58414449025831316</v>
      </c>
      <c r="S21" s="10">
        <f ca="1"/>
        <v>0.58414449025831316</v>
      </c>
      <c r="T21" s="10">
        <f ca="1"/>
        <v>0.58414449025831316</v>
      </c>
      <c r="U21" s="10">
        <f ca="1"/>
        <v>0.58414449025831316</v>
      </c>
      <c r="V21" s="10">
        <f ca="1"/>
        <v>0.58414449025831316</v>
      </c>
      <c r="W21" s="10">
        <f ca="1"/>
        <v>0.58414449025831316</v>
      </c>
      <c r="X21" s="10">
        <f ca="1"/>
        <v>0.58414449025831316</v>
      </c>
      <c r="Y21" s="10">
        <f ca="1"/>
        <v>0.58414449025831316</v>
      </c>
      <c r="Z21" s="10">
        <f ca="1"/>
        <v>0.58414449025831316</v>
      </c>
      <c r="AA21" s="10">
        <f ca="1"/>
        <v>0.58414449025831316</v>
      </c>
      <c r="AB21" s="10">
        <f ca="1"/>
        <v>0.58414449025831316</v>
      </c>
      <c r="AC21" s="10">
        <f ca="1"/>
        <v>0.58414449025831316</v>
      </c>
      <c r="AD21" s="10">
        <f ca="1"/>
        <v>0.58414449025831316</v>
      </c>
      <c r="AE21" s="10">
        <f ca="1"/>
        <v>0.58414449025831316</v>
      </c>
    </row>
    <row r="22" spans="1:34">
      <c r="A22" s="1" t="s">
        <v>980</v>
      </c>
      <c r="B22" s="11">
        <f t="shared" ref="B22:AE22" ca="1" si="2">SUM(B19:B21)</f>
        <v>0.24337219296207224</v>
      </c>
      <c r="C22" s="11">
        <f t="shared" ca="1" si="2"/>
        <v>0.38013157635210876</v>
      </c>
      <c r="D22" s="11">
        <f t="shared" ca="1" si="2"/>
        <v>1.8862198962297507</v>
      </c>
      <c r="E22" s="11">
        <f t="shared" ca="1" si="2"/>
        <v>1.6075954475992822</v>
      </c>
      <c r="F22" s="11">
        <f t="shared" ca="1" si="2"/>
        <v>0.19003795771855525</v>
      </c>
      <c r="G22" s="11">
        <f t="shared" ca="1" si="2"/>
        <v>0.30633045801686881</v>
      </c>
      <c r="H22" s="11">
        <f t="shared" ca="1" si="2"/>
        <v>0.52724774218371795</v>
      </c>
      <c r="I22" s="11">
        <f t="shared" ca="1" si="2"/>
        <v>0.90586699661232073</v>
      </c>
      <c r="J22" s="11">
        <f t="shared" ca="1" si="2"/>
        <v>1.5647952108277896</v>
      </c>
      <c r="K22" s="11">
        <f t="shared" ca="1" si="2"/>
        <v>2.1327482990464333</v>
      </c>
      <c r="L22" s="11">
        <f t="shared" ca="1" si="2"/>
        <v>3.0105963392694259</v>
      </c>
      <c r="M22" s="11">
        <f t="shared" ca="1" si="2"/>
        <v>4.9212785780958912</v>
      </c>
      <c r="N22" s="11">
        <f t="shared" ca="1" si="2"/>
        <v>4.6573932780711713</v>
      </c>
      <c r="O22" s="11">
        <f t="shared" ca="1" si="2"/>
        <v>8.445596411616652</v>
      </c>
      <c r="P22" s="11">
        <f t="shared" ca="1" si="2"/>
        <v>14.244087705500888</v>
      </c>
      <c r="Q22" s="11">
        <f t="shared" ca="1" si="2"/>
        <v>14.244087705500888</v>
      </c>
      <c r="R22" s="11">
        <f t="shared" ca="1" si="2"/>
        <v>14.244087705500888</v>
      </c>
      <c r="S22" s="11">
        <f t="shared" ca="1" si="2"/>
        <v>14.244087705500888</v>
      </c>
      <c r="T22" s="11">
        <f t="shared" ca="1" si="2"/>
        <v>14.244087705500888</v>
      </c>
      <c r="U22" s="11">
        <f t="shared" ca="1" si="2"/>
        <v>14.244087705500888</v>
      </c>
      <c r="V22" s="11">
        <f t="shared" ca="1" si="2"/>
        <v>14.244087705500888</v>
      </c>
      <c r="W22" s="11">
        <f t="shared" ca="1" si="2"/>
        <v>14.244087705500888</v>
      </c>
      <c r="X22" s="11">
        <f t="shared" ca="1" si="2"/>
        <v>14.244087705500888</v>
      </c>
      <c r="Y22" s="11">
        <f t="shared" ca="1" si="2"/>
        <v>14.244087705500888</v>
      </c>
      <c r="Z22" s="11">
        <f t="shared" ca="1" si="2"/>
        <v>14.244087705500888</v>
      </c>
      <c r="AA22" s="11">
        <f t="shared" ca="1" si="2"/>
        <v>14.244087705500888</v>
      </c>
      <c r="AB22" s="11">
        <f t="shared" ca="1" si="2"/>
        <v>14.244087705500888</v>
      </c>
      <c r="AC22" s="11">
        <f t="shared" ca="1" si="2"/>
        <v>14.244087705500888</v>
      </c>
      <c r="AD22" s="11">
        <f t="shared" ca="1" si="2"/>
        <v>14.244087705500888</v>
      </c>
      <c r="AE22" s="11">
        <f t="shared" ca="1" si="2"/>
        <v>14.244087705500888</v>
      </c>
      <c r="AF22" s="12"/>
    </row>
    <row r="23" spans="1:34">
      <c r="A23" s="1" t="s">
        <v>981</v>
      </c>
      <c r="B23" s="13" cm="1">
        <f t="array" aca="1" ref="B23:AE23" ca="1">Total_EUE__MWh____Option_3*Locational_VCR_MWh</f>
        <v>10522.915647787282</v>
      </c>
      <c r="C23" s="137">
        <f ca="1"/>
        <v>16436.111555427517</v>
      </c>
      <c r="D23" s="13">
        <f ca="1"/>
        <v>81556.288825063079</v>
      </c>
      <c r="E23" s="13">
        <f ca="1"/>
        <v>69509.137773559909</v>
      </c>
      <c r="F23" s="13">
        <f ca="1"/>
        <v>8216.8524456767736</v>
      </c>
      <c r="G23" s="13">
        <f ca="1"/>
        <v>13245.102206733662</v>
      </c>
      <c r="H23" s="13">
        <f ca="1"/>
        <v>22797.113544316064</v>
      </c>
      <c r="I23" s="137">
        <f ca="1"/>
        <v>39167.835394207941</v>
      </c>
      <c r="J23" s="13">
        <f ca="1"/>
        <v>67658.54311124394</v>
      </c>
      <c r="K23" s="13">
        <f ca="1"/>
        <v>92215.672528886469</v>
      </c>
      <c r="L23" s="13">
        <f ca="1"/>
        <v>130172.02557979367</v>
      </c>
      <c r="M23" s="13">
        <f ca="1"/>
        <v>212786.01604512843</v>
      </c>
      <c r="N23" s="13">
        <f ca="1"/>
        <v>201376.15562083616</v>
      </c>
      <c r="O23" s="13">
        <f ca="1"/>
        <v>365170.30788536748</v>
      </c>
      <c r="P23" s="13">
        <f ca="1"/>
        <v>615885.20685281768</v>
      </c>
      <c r="Q23" s="13">
        <f ca="1"/>
        <v>615885.20685281768</v>
      </c>
      <c r="R23" s="13">
        <f ca="1"/>
        <v>615885.20685281768</v>
      </c>
      <c r="S23" s="13">
        <f ca="1"/>
        <v>615885.20685281768</v>
      </c>
      <c r="T23" s="13">
        <f ca="1"/>
        <v>615885.20685281768</v>
      </c>
      <c r="U23" s="13">
        <f ca="1"/>
        <v>615885.20685281768</v>
      </c>
      <c r="V23" s="13">
        <f ca="1"/>
        <v>615885.20685281768</v>
      </c>
      <c r="W23" s="13">
        <f ca="1"/>
        <v>615885.20685281768</v>
      </c>
      <c r="X23" s="13">
        <f ca="1"/>
        <v>615885.20685281768</v>
      </c>
      <c r="Y23" s="13">
        <f ca="1"/>
        <v>615885.20685281768</v>
      </c>
      <c r="Z23" s="13">
        <f ca="1"/>
        <v>615885.20685281768</v>
      </c>
      <c r="AA23" s="13">
        <f ca="1"/>
        <v>615885.20685281768</v>
      </c>
      <c r="AB23" s="13">
        <f ca="1"/>
        <v>615885.20685281768</v>
      </c>
      <c r="AC23" s="13">
        <f ca="1"/>
        <v>615885.20685281768</v>
      </c>
      <c r="AD23" s="13">
        <f ca="1"/>
        <v>615885.20685281768</v>
      </c>
      <c r="AE23" s="13">
        <f ca="1"/>
        <v>615885.20685281768</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0.18768505846088379</v>
      </c>
      <c r="C27" s="136">
        <f ca="1"/>
        <v>0.32224136580370127</v>
      </c>
      <c r="D27" s="10">
        <f ca="1"/>
        <v>1.8066935646978661</v>
      </c>
      <c r="E27" s="10">
        <f ca="1"/>
        <v>0</v>
      </c>
      <c r="F27" s="10">
        <f ca="1"/>
        <v>0</v>
      </c>
      <c r="G27" s="10">
        <f ca="1"/>
        <v>0</v>
      </c>
      <c r="H27" s="10">
        <f ca="1"/>
        <v>0</v>
      </c>
      <c r="I27" s="136">
        <f ca="1"/>
        <v>0</v>
      </c>
      <c r="J27" s="10">
        <f ca="1"/>
        <v>0</v>
      </c>
      <c r="K27" s="10">
        <f ca="1"/>
        <v>0</v>
      </c>
      <c r="L27" s="10">
        <f ca="1"/>
        <v>2.0459432486759157E-4</v>
      </c>
      <c r="M27" s="10">
        <f ca="1"/>
        <v>1.2073035355718289E-3</v>
      </c>
      <c r="N27" s="10">
        <f ca="1"/>
        <v>3.3656127913502809E-3</v>
      </c>
      <c r="O27" s="10">
        <f ca="1"/>
        <v>8.1121947207795728E-3</v>
      </c>
      <c r="P27" s="10">
        <f ca="1"/>
        <v>9.6580263062177943E-3</v>
      </c>
      <c r="Q27" s="10">
        <f ca="1"/>
        <v>9.6580263062177943E-3</v>
      </c>
      <c r="R27" s="10">
        <f ca="1"/>
        <v>9.6580263062177943E-3</v>
      </c>
      <c r="S27" s="10">
        <f ca="1"/>
        <v>9.6580263062177943E-3</v>
      </c>
      <c r="T27" s="10">
        <f ca="1"/>
        <v>9.6580263062177943E-3</v>
      </c>
      <c r="U27" s="10">
        <f ca="1"/>
        <v>9.6580263062177943E-3</v>
      </c>
      <c r="V27" s="10">
        <f ca="1"/>
        <v>9.6580263062177943E-3</v>
      </c>
      <c r="W27" s="10">
        <f ca="1"/>
        <v>9.6580263062177943E-3</v>
      </c>
      <c r="X27" s="10">
        <f ca="1"/>
        <v>9.6580263062177943E-3</v>
      </c>
      <c r="Y27" s="10">
        <f ca="1"/>
        <v>9.6580263062177943E-3</v>
      </c>
      <c r="Z27" s="10">
        <f ca="1"/>
        <v>9.6580263062177943E-3</v>
      </c>
      <c r="AA27" s="10">
        <f ca="1"/>
        <v>9.6580263062177943E-3</v>
      </c>
      <c r="AB27" s="10">
        <f ca="1"/>
        <v>9.6580263062177943E-3</v>
      </c>
      <c r="AC27" s="10">
        <f ca="1"/>
        <v>9.6580263062177943E-3</v>
      </c>
      <c r="AD27" s="10">
        <f ca="1"/>
        <v>9.6580263062177943E-3</v>
      </c>
      <c r="AE27" s="10">
        <f ca="1"/>
        <v>9.6580263062177943E-3</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5.5687134501188437E-2</v>
      </c>
      <c r="C28" s="136">
        <f ca="1"/>
        <v>5.7890210548407477E-2</v>
      </c>
      <c r="D28" s="10">
        <f ca="1"/>
        <v>7.9526331531884528E-2</v>
      </c>
      <c r="E28" s="10">
        <f ca="1"/>
        <v>2.5135289723895379E-3</v>
      </c>
      <c r="F28" s="10">
        <f ca="1"/>
        <v>4.2586156692179045E-3</v>
      </c>
      <c r="G28" s="10">
        <f ca="1"/>
        <v>6.425388401779056E-3</v>
      </c>
      <c r="H28" s="10">
        <f ca="1"/>
        <v>9.3770910509986451E-3</v>
      </c>
      <c r="I28" s="136">
        <f ca="1"/>
        <v>1.2950510302568566E-2</v>
      </c>
      <c r="J28" s="10">
        <f ca="1"/>
        <v>1.7628614730925186E-2</v>
      </c>
      <c r="K28" s="10">
        <f ca="1"/>
        <v>2.2146440592483118E-2</v>
      </c>
      <c r="L28" s="10">
        <f ca="1"/>
        <v>2.8167074079103759E-2</v>
      </c>
      <c r="M28" s="10">
        <f ca="1"/>
        <v>3.7451002452389449E-2</v>
      </c>
      <c r="N28" s="10">
        <f ca="1"/>
        <v>4.1439444711679208E-2</v>
      </c>
      <c r="O28" s="10">
        <f ca="1"/>
        <v>5.7304251745929097E-2</v>
      </c>
      <c r="P28" s="10">
        <f ca="1"/>
        <v>7.7003172569647643E-2</v>
      </c>
      <c r="Q28" s="10">
        <f ca="1"/>
        <v>7.7003172569647643E-2</v>
      </c>
      <c r="R28" s="10">
        <f ca="1"/>
        <v>7.7003172569647643E-2</v>
      </c>
      <c r="S28" s="10">
        <f ca="1"/>
        <v>7.7003172569647643E-2</v>
      </c>
      <c r="T28" s="10">
        <f ca="1"/>
        <v>7.7003172569647643E-2</v>
      </c>
      <c r="U28" s="10">
        <f ca="1"/>
        <v>7.7003172569647643E-2</v>
      </c>
      <c r="V28" s="10">
        <f ca="1"/>
        <v>7.7003172569647643E-2</v>
      </c>
      <c r="W28" s="10">
        <f ca="1"/>
        <v>7.7003172569647643E-2</v>
      </c>
      <c r="X28" s="10">
        <f ca="1"/>
        <v>7.7003172569647643E-2</v>
      </c>
      <c r="Y28" s="10">
        <f ca="1"/>
        <v>7.7003172569647643E-2</v>
      </c>
      <c r="Z28" s="10">
        <f ca="1"/>
        <v>7.7003172569647643E-2</v>
      </c>
      <c r="AA28" s="10">
        <f ca="1"/>
        <v>7.7003172569647643E-2</v>
      </c>
      <c r="AB28" s="10">
        <f ca="1"/>
        <v>7.7003172569647643E-2</v>
      </c>
      <c r="AC28" s="10">
        <f ca="1"/>
        <v>7.7003172569647643E-2</v>
      </c>
      <c r="AD28" s="10">
        <f ca="1"/>
        <v>7.7003172569647643E-2</v>
      </c>
      <c r="AE28" s="10">
        <f ca="1"/>
        <v>7.7003172569647643E-2</v>
      </c>
    </row>
    <row r="29" spans="1:34">
      <c r="A29" s="1" t="s">
        <v>982</v>
      </c>
      <c r="B29" s="11">
        <f t="shared" ref="B29:AE29" ca="1" si="3">SUM(B26:B28)</f>
        <v>0.24337219296207224</v>
      </c>
      <c r="C29" s="11">
        <f t="shared" ca="1" si="3"/>
        <v>0.38013157635210876</v>
      </c>
      <c r="D29" s="11">
        <f t="shared" ca="1" si="3"/>
        <v>1.8862198962297507</v>
      </c>
      <c r="E29" s="11">
        <f t="shared" ca="1" si="3"/>
        <v>2.5135289723895379E-3</v>
      </c>
      <c r="F29" s="11">
        <f t="shared" ca="1" si="3"/>
        <v>4.2586156692179045E-3</v>
      </c>
      <c r="G29" s="11">
        <f t="shared" ca="1" si="3"/>
        <v>6.425388401779056E-3</v>
      </c>
      <c r="H29" s="11">
        <f t="shared" ca="1" si="3"/>
        <v>9.3770910509986451E-3</v>
      </c>
      <c r="I29" s="11">
        <f t="shared" ca="1" si="3"/>
        <v>1.2950510302568566E-2</v>
      </c>
      <c r="J29" s="11">
        <f t="shared" ca="1" si="3"/>
        <v>1.7628614730925186E-2</v>
      </c>
      <c r="K29" s="11">
        <f t="shared" ca="1" si="3"/>
        <v>2.2146440592483118E-2</v>
      </c>
      <c r="L29" s="11">
        <f t="shared" ca="1" si="3"/>
        <v>2.8371668403971349E-2</v>
      </c>
      <c r="M29" s="11">
        <f t="shared" ca="1" si="3"/>
        <v>3.8658305987961279E-2</v>
      </c>
      <c r="N29" s="11">
        <f t="shared" ca="1" si="3"/>
        <v>4.4805057503029488E-2</v>
      </c>
      <c r="O29" s="11">
        <f t="shared" ca="1" si="3"/>
        <v>6.5416446466708675E-2</v>
      </c>
      <c r="P29" s="11">
        <f t="shared" ca="1" si="3"/>
        <v>8.6661198875865431E-2</v>
      </c>
      <c r="Q29" s="11">
        <f t="shared" ca="1" si="3"/>
        <v>8.6661198875865431E-2</v>
      </c>
      <c r="R29" s="11">
        <f t="shared" ca="1" si="3"/>
        <v>8.6661198875865431E-2</v>
      </c>
      <c r="S29" s="11">
        <f t="shared" ca="1" si="3"/>
        <v>8.6661198875865431E-2</v>
      </c>
      <c r="T29" s="11">
        <f t="shared" ca="1" si="3"/>
        <v>8.6661198875865431E-2</v>
      </c>
      <c r="U29" s="11">
        <f t="shared" ca="1" si="3"/>
        <v>8.6661198875865431E-2</v>
      </c>
      <c r="V29" s="11">
        <f t="shared" ca="1" si="3"/>
        <v>8.6661198875865431E-2</v>
      </c>
      <c r="W29" s="11">
        <f t="shared" ca="1" si="3"/>
        <v>8.6661198875865431E-2</v>
      </c>
      <c r="X29" s="11">
        <f t="shared" ca="1" si="3"/>
        <v>8.6661198875865431E-2</v>
      </c>
      <c r="Y29" s="11">
        <f t="shared" ca="1" si="3"/>
        <v>8.6661198875865431E-2</v>
      </c>
      <c r="Z29" s="11">
        <f t="shared" ca="1" si="3"/>
        <v>8.6661198875865431E-2</v>
      </c>
      <c r="AA29" s="11">
        <f t="shared" ca="1" si="3"/>
        <v>8.6661198875865431E-2</v>
      </c>
      <c r="AB29" s="11">
        <f t="shared" ca="1" si="3"/>
        <v>8.6661198875865431E-2</v>
      </c>
      <c r="AC29" s="11">
        <f t="shared" ca="1" si="3"/>
        <v>8.6661198875865431E-2</v>
      </c>
      <c r="AD29" s="11">
        <f t="shared" ca="1" si="3"/>
        <v>8.6661198875865431E-2</v>
      </c>
      <c r="AE29" s="11">
        <f t="shared" ca="1" si="3"/>
        <v>8.6661198875865431E-2</v>
      </c>
      <c r="AF29" s="12"/>
    </row>
    <row r="30" spans="1:34">
      <c r="A30" s="1" t="s">
        <v>983</v>
      </c>
      <c r="B30" s="13" cm="1">
        <f t="array" aca="1" ref="B30:AE30" ca="1">Total_EUE__MWh____Option_4*Locational_VCR_MWh</f>
        <v>10522.915647787282</v>
      </c>
      <c r="C30" s="137">
        <f ca="1"/>
        <v>16436.111555427517</v>
      </c>
      <c r="D30" s="13">
        <f ca="1"/>
        <v>81556.288825063079</v>
      </c>
      <c r="E30" s="13">
        <f ca="1"/>
        <v>108.67984971005515</v>
      </c>
      <c r="F30" s="13">
        <f ca="1"/>
        <v>184.13382777262879</v>
      </c>
      <c r="G30" s="13">
        <f ca="1"/>
        <v>277.82064718761382</v>
      </c>
      <c r="H30" s="13">
        <f ca="1"/>
        <v>405.44623011494741</v>
      </c>
      <c r="I30" s="137">
        <f ca="1"/>
        <v>559.95356680278974</v>
      </c>
      <c r="J30" s="13">
        <f ca="1"/>
        <v>762.2252301838588</v>
      </c>
      <c r="K30" s="13">
        <f ca="1"/>
        <v>957.56677629046305</v>
      </c>
      <c r="L30" s="13">
        <f ca="1"/>
        <v>1226.7328891123948</v>
      </c>
      <c r="M30" s="13">
        <f ca="1"/>
        <v>1671.506050245695</v>
      </c>
      <c r="N30" s="13">
        <f ca="1"/>
        <v>1937.2790085846602</v>
      </c>
      <c r="O30" s="13">
        <f ca="1"/>
        <v>2828.4732933907753</v>
      </c>
      <c r="P30" s="13">
        <f ca="1"/>
        <v>3747.0529176230384</v>
      </c>
      <c r="Q30" s="13">
        <f ca="1"/>
        <v>3747.0529176230384</v>
      </c>
      <c r="R30" s="13">
        <f ca="1"/>
        <v>3747.0529176230384</v>
      </c>
      <c r="S30" s="13">
        <f ca="1"/>
        <v>3747.0529176230384</v>
      </c>
      <c r="T30" s="13">
        <f ca="1"/>
        <v>3747.0529176230384</v>
      </c>
      <c r="U30" s="13">
        <f ca="1"/>
        <v>3747.0529176230384</v>
      </c>
      <c r="V30" s="13">
        <f ca="1"/>
        <v>3747.0529176230384</v>
      </c>
      <c r="W30" s="13">
        <f ca="1"/>
        <v>3747.0529176230384</v>
      </c>
      <c r="X30" s="13">
        <f ca="1"/>
        <v>3747.0529176230384</v>
      </c>
      <c r="Y30" s="13">
        <f ca="1"/>
        <v>3747.0529176230384</v>
      </c>
      <c r="Z30" s="13">
        <f ca="1"/>
        <v>3747.0529176230384</v>
      </c>
      <c r="AA30" s="13">
        <f ca="1"/>
        <v>3747.0529176230384</v>
      </c>
      <c r="AB30" s="13">
        <f ca="1"/>
        <v>3747.0529176230384</v>
      </c>
      <c r="AC30" s="13">
        <f ca="1"/>
        <v>3747.0529176230384</v>
      </c>
      <c r="AD30" s="13">
        <f ca="1"/>
        <v>3747.0529176230384</v>
      </c>
      <c r="AE30" s="13">
        <f ca="1"/>
        <v>3747.0529176230384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0.18768505846088379</v>
      </c>
      <c r="C34" s="136">
        <f ca="1"/>
        <v>0.32224136580370127</v>
      </c>
      <c r="D34" s="10">
        <f ca="1"/>
        <v>1.8066935646978661</v>
      </c>
      <c r="E34" s="10">
        <f ca="1"/>
        <v>1.5136453463442232</v>
      </c>
      <c r="F34" s="10">
        <f ca="1"/>
        <v>9.7720651574783185E-2</v>
      </c>
      <c r="G34" s="10">
        <f ca="1"/>
        <v>0.19074258242074624</v>
      </c>
      <c r="H34" s="10">
        <f ca="1"/>
        <v>0.38432590529110311</v>
      </c>
      <c r="I34" s="136">
        <f ca="1"/>
        <v>0.73120159173018917</v>
      </c>
      <c r="J34" s="10">
        <f ca="1"/>
        <v>1.3529271298054069</v>
      </c>
      <c r="K34" s="10">
        <f ca="1"/>
        <v>1.8809205954259305</v>
      </c>
      <c r="L34" s="10">
        <f ca="1"/>
        <v>2.7104826769225756</v>
      </c>
      <c r="M34" s="10">
        <f ca="1"/>
        <v>4.5623703476757731</v>
      </c>
      <c r="N34" s="10">
        <f ca="1"/>
        <v>4.2452071926370394</v>
      </c>
      <c r="O34" s="10">
        <f ca="1"/>
        <v>7.9514967323410497</v>
      </c>
      <c r="P34" s="10">
        <f ca="1"/>
        <v>13.659943215242576</v>
      </c>
      <c r="Q34" s="10">
        <f ca="1"/>
        <v>13.659943215242576</v>
      </c>
      <c r="R34" s="10">
        <f ca="1"/>
        <v>13.659943215242576</v>
      </c>
      <c r="S34" s="10">
        <f ca="1"/>
        <v>13.659943215242576</v>
      </c>
      <c r="T34" s="10">
        <f ca="1"/>
        <v>13.659943215242576</v>
      </c>
      <c r="U34" s="10">
        <f ca="1"/>
        <v>13.659943215242576</v>
      </c>
      <c r="V34" s="10">
        <f ca="1"/>
        <v>13.659943215242576</v>
      </c>
      <c r="W34" s="10">
        <f ca="1"/>
        <v>13.659943215242576</v>
      </c>
      <c r="X34" s="10">
        <f ca="1"/>
        <v>13.659943215242576</v>
      </c>
      <c r="Y34" s="10">
        <f ca="1"/>
        <v>13.659943215242576</v>
      </c>
      <c r="Z34" s="10">
        <f ca="1"/>
        <v>13.659943215242576</v>
      </c>
      <c r="AA34" s="10">
        <f ca="1"/>
        <v>13.659943215242576</v>
      </c>
      <c r="AB34" s="10">
        <f ca="1"/>
        <v>13.659943215242576</v>
      </c>
      <c r="AC34" s="10">
        <f ca="1"/>
        <v>13.659943215242576</v>
      </c>
      <c r="AD34" s="10">
        <f ca="1"/>
        <v>13.659943215242576</v>
      </c>
      <c r="AE34" s="10">
        <f ca="1"/>
        <v>13.659943215242576</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5.5687134501188437E-2</v>
      </c>
      <c r="C35" s="136">
        <f ca="1"/>
        <v>5.7890210548407477E-2</v>
      </c>
      <c r="D35" s="10">
        <f ca="1"/>
        <v>7.9526331531884528E-2</v>
      </c>
      <c r="E35" s="10">
        <f ca="1"/>
        <v>9.3950101255058913E-2</v>
      </c>
      <c r="F35" s="10">
        <f ca="1"/>
        <v>9.2317306143772079E-2</v>
      </c>
      <c r="G35" s="10">
        <f ca="1"/>
        <v>0.11558787559612259</v>
      </c>
      <c r="H35" s="10">
        <f ca="1"/>
        <v>0.14292183689261487</v>
      </c>
      <c r="I35" s="136">
        <f ca="1"/>
        <v>0.17466540488213156</v>
      </c>
      <c r="J35" s="10">
        <f ca="1"/>
        <v>0.21186808102238272</v>
      </c>
      <c r="K35" s="10">
        <f ca="1"/>
        <v>0.251827703620503</v>
      </c>
      <c r="L35" s="10">
        <f ca="1"/>
        <v>0.30011366234685016</v>
      </c>
      <c r="M35" s="10">
        <f ca="1"/>
        <v>0.35890823042011849</v>
      </c>
      <c r="N35" s="10">
        <f ca="1"/>
        <v>0.4121860854341316</v>
      </c>
      <c r="O35" s="10">
        <f ca="1"/>
        <v>0.49409967927560156</v>
      </c>
      <c r="P35" s="10">
        <f ca="1"/>
        <v>0.58414449025831316</v>
      </c>
      <c r="Q35" s="10">
        <f ca="1"/>
        <v>0.58414449025831316</v>
      </c>
      <c r="R35" s="10">
        <f ca="1"/>
        <v>0.58414449025831316</v>
      </c>
      <c r="S35" s="10">
        <f ca="1"/>
        <v>0.58414449025831316</v>
      </c>
      <c r="T35" s="10">
        <f ca="1"/>
        <v>0.58414449025831316</v>
      </c>
      <c r="U35" s="10">
        <f ca="1"/>
        <v>0.58414449025831316</v>
      </c>
      <c r="V35" s="10">
        <f ca="1"/>
        <v>0.58414449025831316</v>
      </c>
      <c r="W35" s="10">
        <f ca="1"/>
        <v>0.58414449025831316</v>
      </c>
      <c r="X35" s="10">
        <f ca="1"/>
        <v>0.58414449025831316</v>
      </c>
      <c r="Y35" s="10">
        <f ca="1"/>
        <v>0.58414449025831316</v>
      </c>
      <c r="Z35" s="10">
        <f ca="1"/>
        <v>0.58414449025831316</v>
      </c>
      <c r="AA35" s="10">
        <f ca="1"/>
        <v>0.58414449025831316</v>
      </c>
      <c r="AB35" s="10">
        <f ca="1"/>
        <v>0.58414449025831316</v>
      </c>
      <c r="AC35" s="10">
        <f ca="1"/>
        <v>0.58414449025831316</v>
      </c>
      <c r="AD35" s="10">
        <f ca="1"/>
        <v>0.58414449025831316</v>
      </c>
      <c r="AE35" s="10">
        <f ca="1"/>
        <v>0.58414449025831316</v>
      </c>
    </row>
    <row r="36" spans="1:32">
      <c r="A36" s="1" t="s">
        <v>984</v>
      </c>
      <c r="B36" s="11">
        <f t="shared" ref="B36:AE36" ca="1" si="4">SUM(B33:B35)</f>
        <v>0.24337219296207224</v>
      </c>
      <c r="C36" s="11">
        <f t="shared" ca="1" si="4"/>
        <v>0.38013157635210876</v>
      </c>
      <c r="D36" s="11">
        <f t="shared" ca="1" si="4"/>
        <v>1.8862198962297507</v>
      </c>
      <c r="E36" s="11">
        <f t="shared" ca="1" si="4"/>
        <v>1.6075954475992822</v>
      </c>
      <c r="F36" s="11">
        <f t="shared" ca="1" si="4"/>
        <v>0.19003795771855525</v>
      </c>
      <c r="G36" s="11">
        <f t="shared" ca="1" si="4"/>
        <v>0.30633045801686881</v>
      </c>
      <c r="H36" s="11">
        <f t="shared" ca="1" si="4"/>
        <v>0.52724774218371795</v>
      </c>
      <c r="I36" s="11">
        <f t="shared" ca="1" si="4"/>
        <v>0.90586699661232073</v>
      </c>
      <c r="J36" s="11">
        <f t="shared" ca="1" si="4"/>
        <v>1.5647952108277896</v>
      </c>
      <c r="K36" s="11">
        <f t="shared" ca="1" si="4"/>
        <v>2.1327482990464333</v>
      </c>
      <c r="L36" s="11">
        <f t="shared" ca="1" si="4"/>
        <v>3.0105963392694259</v>
      </c>
      <c r="M36" s="11">
        <f t="shared" ca="1" si="4"/>
        <v>4.9212785780958912</v>
      </c>
      <c r="N36" s="11">
        <f t="shared" ca="1" si="4"/>
        <v>4.6573932780711713</v>
      </c>
      <c r="O36" s="11">
        <f t="shared" ca="1" si="4"/>
        <v>8.445596411616652</v>
      </c>
      <c r="P36" s="11">
        <f t="shared" ca="1" si="4"/>
        <v>14.244087705500888</v>
      </c>
      <c r="Q36" s="11">
        <f t="shared" ca="1" si="4"/>
        <v>14.244087705500888</v>
      </c>
      <c r="R36" s="11">
        <f t="shared" ca="1" si="4"/>
        <v>14.244087705500888</v>
      </c>
      <c r="S36" s="11">
        <f t="shared" ca="1" si="4"/>
        <v>14.244087705500888</v>
      </c>
      <c r="T36" s="11">
        <f t="shared" ca="1" si="4"/>
        <v>14.244087705500888</v>
      </c>
      <c r="U36" s="11">
        <f t="shared" ca="1" si="4"/>
        <v>14.244087705500888</v>
      </c>
      <c r="V36" s="11">
        <f t="shared" ca="1" si="4"/>
        <v>14.244087705500888</v>
      </c>
      <c r="W36" s="11">
        <f t="shared" ca="1" si="4"/>
        <v>14.244087705500888</v>
      </c>
      <c r="X36" s="11">
        <f t="shared" ca="1" si="4"/>
        <v>14.244087705500888</v>
      </c>
      <c r="Y36" s="11">
        <f t="shared" ca="1" si="4"/>
        <v>14.244087705500888</v>
      </c>
      <c r="Z36" s="11">
        <f t="shared" ca="1" si="4"/>
        <v>14.244087705500888</v>
      </c>
      <c r="AA36" s="11">
        <f t="shared" ca="1" si="4"/>
        <v>14.244087705500888</v>
      </c>
      <c r="AB36" s="11">
        <f t="shared" ca="1" si="4"/>
        <v>14.244087705500888</v>
      </c>
      <c r="AC36" s="11">
        <f t="shared" ca="1" si="4"/>
        <v>14.244087705500888</v>
      </c>
      <c r="AD36" s="11">
        <f t="shared" ca="1" si="4"/>
        <v>14.244087705500888</v>
      </c>
      <c r="AE36" s="11">
        <f t="shared" ca="1" si="4"/>
        <v>14.244087705500888</v>
      </c>
      <c r="AF36" s="12"/>
    </row>
    <row r="37" spans="1:32">
      <c r="A37" s="1" t="s">
        <v>985</v>
      </c>
      <c r="B37" s="13" cm="1">
        <f t="array" aca="1" ref="B37:AE37" ca="1">Total_EUE__MWh____Option_5*Locational_VCR_MWh</f>
        <v>10522.915647787282</v>
      </c>
      <c r="C37" s="137">
        <f ca="1"/>
        <v>16436.111555427517</v>
      </c>
      <c r="D37" s="13">
        <f ca="1"/>
        <v>81556.288825063079</v>
      </c>
      <c r="E37" s="13">
        <f ca="1"/>
        <v>69509.137773559909</v>
      </c>
      <c r="F37" s="13">
        <f ca="1"/>
        <v>8216.8524456767736</v>
      </c>
      <c r="G37" s="13">
        <f ca="1"/>
        <v>13245.102206733662</v>
      </c>
      <c r="H37" s="13">
        <f ca="1"/>
        <v>22797.113544316064</v>
      </c>
      <c r="I37" s="137">
        <f ca="1"/>
        <v>39167.835394207941</v>
      </c>
      <c r="J37" s="13">
        <f ca="1"/>
        <v>67658.54311124394</v>
      </c>
      <c r="K37" s="13">
        <f ca="1"/>
        <v>92215.672528886469</v>
      </c>
      <c r="L37" s="13">
        <f ca="1"/>
        <v>130172.02557979367</v>
      </c>
      <c r="M37" s="13">
        <f ca="1"/>
        <v>212786.01604512843</v>
      </c>
      <c r="N37" s="13">
        <f ca="1"/>
        <v>201376.15562083616</v>
      </c>
      <c r="O37" s="13">
        <f ca="1"/>
        <v>365170.30788536748</v>
      </c>
      <c r="P37" s="13">
        <f ca="1"/>
        <v>615885.20685281768</v>
      </c>
      <c r="Q37" s="13">
        <f ca="1"/>
        <v>615885.20685281768</v>
      </c>
      <c r="R37" s="13">
        <f ca="1"/>
        <v>615885.20685281768</v>
      </c>
      <c r="S37" s="13">
        <f ca="1"/>
        <v>615885.20685281768</v>
      </c>
      <c r="T37" s="13">
        <f ca="1"/>
        <v>615885.20685281768</v>
      </c>
      <c r="U37" s="13">
        <f ca="1"/>
        <v>615885.20685281768</v>
      </c>
      <c r="V37" s="13">
        <f ca="1"/>
        <v>615885.20685281768</v>
      </c>
      <c r="W37" s="13">
        <f ca="1"/>
        <v>615885.20685281768</v>
      </c>
      <c r="X37" s="13">
        <f ca="1"/>
        <v>615885.20685281768</v>
      </c>
      <c r="Y37" s="13">
        <f ca="1"/>
        <v>615885.20685281768</v>
      </c>
      <c r="Z37" s="13">
        <f ca="1"/>
        <v>615885.20685281768</v>
      </c>
      <c r="AA37" s="13">
        <f ca="1"/>
        <v>615885.20685281768</v>
      </c>
      <c r="AB37" s="13">
        <f ca="1"/>
        <v>615885.20685281768</v>
      </c>
      <c r="AC37" s="13">
        <f ca="1"/>
        <v>615885.20685281768</v>
      </c>
      <c r="AD37" s="13">
        <f ca="1"/>
        <v>615885.20685281768</v>
      </c>
      <c r="AE37" s="13">
        <f ca="1"/>
        <v>615885.20685281768</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0.11885427161634791</v>
      </c>
      <c r="O40" s="10">
        <f ca="1"/>
        <v>0.90774431803559652</v>
      </c>
      <c r="P40" s="10">
        <f ca="1"/>
        <v>1.1031231738798255</v>
      </c>
      <c r="Q40" s="10">
        <f ca="1"/>
        <v>1.1031231738798255</v>
      </c>
      <c r="R40" s="10">
        <f ca="1"/>
        <v>1.1031231738798255</v>
      </c>
      <c r="S40" s="10">
        <f ca="1"/>
        <v>1.1031231738798255</v>
      </c>
      <c r="T40" s="10">
        <f ca="1"/>
        <v>1.1031231738798255</v>
      </c>
      <c r="U40" s="10">
        <f ca="1"/>
        <v>1.1031231738798255</v>
      </c>
      <c r="V40" s="10">
        <f ca="1"/>
        <v>1.1031231738798255</v>
      </c>
      <c r="W40" s="10">
        <f ca="1"/>
        <v>1.1031231738798255</v>
      </c>
      <c r="X40" s="10">
        <f ca="1"/>
        <v>1.1031231738798255</v>
      </c>
      <c r="Y40" s="10">
        <f ca="1"/>
        <v>1.1031231738798255</v>
      </c>
      <c r="Z40" s="10">
        <f ca="1"/>
        <v>1.1031231738798255</v>
      </c>
      <c r="AA40" s="10">
        <f ca="1"/>
        <v>1.1031231738798255</v>
      </c>
      <c r="AB40" s="10">
        <f ca="1"/>
        <v>1.1031231738798255</v>
      </c>
      <c r="AC40" s="10">
        <f ca="1"/>
        <v>1.1031231738798255</v>
      </c>
      <c r="AD40" s="10">
        <f ca="1"/>
        <v>1.1031231738798255</v>
      </c>
      <c r="AE40" s="10">
        <f ca="1"/>
        <v>1.1031231738798255</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0.18768505846088379</v>
      </c>
      <c r="C41" s="136">
        <f ca="1"/>
        <v>0.32224136580370127</v>
      </c>
      <c r="D41" s="10">
        <f ca="1"/>
        <v>1.8066935646978661</v>
      </c>
      <c r="E41" s="10">
        <f ca="1"/>
        <v>5.0646238989170858</v>
      </c>
      <c r="F41" s="10">
        <f ca="1"/>
        <v>8.1931829174109723</v>
      </c>
      <c r="G41" s="10">
        <f ca="1"/>
        <v>11.662172146624783</v>
      </c>
      <c r="H41" s="10">
        <f ca="1"/>
        <v>15.956496536582579</v>
      </c>
      <c r="I41" s="136">
        <f ca="1"/>
        <v>20.641725412644316</v>
      </c>
      <c r="J41" s="10">
        <f ca="1"/>
        <v>26.313358205813177</v>
      </c>
      <c r="K41" s="10">
        <f ca="1"/>
        <v>30.803319247523518</v>
      </c>
      <c r="L41" s="10">
        <f ca="1"/>
        <v>36.729887833968888</v>
      </c>
      <c r="M41" s="10">
        <f ca="1"/>
        <v>45.913039503108628</v>
      </c>
      <c r="N41" s="10">
        <f ca="1"/>
        <v>47.307153884492841</v>
      </c>
      <c r="O41" s="10">
        <f ca="1"/>
        <v>61.804710826798271</v>
      </c>
      <c r="P41" s="10">
        <f ca="1"/>
        <v>78.164917943616345</v>
      </c>
      <c r="Q41" s="10">
        <f ca="1"/>
        <v>78.164917943616345</v>
      </c>
      <c r="R41" s="10">
        <f ca="1"/>
        <v>78.164917943616345</v>
      </c>
      <c r="S41" s="10">
        <f ca="1"/>
        <v>78.164917943616345</v>
      </c>
      <c r="T41" s="10">
        <f ca="1"/>
        <v>78.164917943616345</v>
      </c>
      <c r="U41" s="10">
        <f ca="1"/>
        <v>78.164917943616345</v>
      </c>
      <c r="V41" s="10">
        <f ca="1"/>
        <v>78.164917943616345</v>
      </c>
      <c r="W41" s="10">
        <f ca="1"/>
        <v>78.164917943616345</v>
      </c>
      <c r="X41" s="10">
        <f ca="1"/>
        <v>78.164917943616345</v>
      </c>
      <c r="Y41" s="10">
        <f ca="1"/>
        <v>78.164917943616345</v>
      </c>
      <c r="Z41" s="10">
        <f ca="1"/>
        <v>78.164917943616345</v>
      </c>
      <c r="AA41" s="10">
        <f ca="1"/>
        <v>78.164917943616345</v>
      </c>
      <c r="AB41" s="10">
        <f ca="1"/>
        <v>78.164917943616345</v>
      </c>
      <c r="AC41" s="10">
        <f ca="1"/>
        <v>78.164917943616345</v>
      </c>
      <c r="AD41" s="10">
        <f ca="1"/>
        <v>78.164917943616345</v>
      </c>
      <c r="AE41" s="10">
        <f ca="1"/>
        <v>78.164917943616345</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5.5687134501188437E-2</v>
      </c>
      <c r="C42" s="136">
        <f ca="1"/>
        <v>5.7890210548407477E-2</v>
      </c>
      <c r="D42" s="10">
        <f ca="1"/>
        <v>7.9526331531884528E-2</v>
      </c>
      <c r="E42" s="10">
        <f ca="1"/>
        <v>0.1048433892617839</v>
      </c>
      <c r="F42" s="10">
        <f ca="1"/>
        <v>0.13163632171714101</v>
      </c>
      <c r="G42" s="10">
        <f ca="1"/>
        <v>0.16258244819170076</v>
      </c>
      <c r="H42" s="10">
        <f ca="1"/>
        <v>0.19874486290861371</v>
      </c>
      <c r="I42" s="136">
        <f ca="1"/>
        <v>0.24059460090511156</v>
      </c>
      <c r="J42" s="10">
        <f ca="1"/>
        <v>0.28931458326415133</v>
      </c>
      <c r="K42" s="10">
        <f ca="1"/>
        <v>0.34234493487615997</v>
      </c>
      <c r="L42" s="10">
        <f ca="1"/>
        <v>0.40540646368745065</v>
      </c>
      <c r="M42" s="10">
        <f ca="1"/>
        <v>0.48084225470211339</v>
      </c>
      <c r="N42" s="10">
        <f ca="1"/>
        <v>0.55279744957531052</v>
      </c>
      <c r="O42" s="10">
        <f ca="1"/>
        <v>0.65560487211361018</v>
      </c>
      <c r="P42" s="10">
        <f ca="1"/>
        <v>0.76895053267323732</v>
      </c>
      <c r="Q42" s="10">
        <f ca="1"/>
        <v>0.76895053267323732</v>
      </c>
      <c r="R42" s="10">
        <f ca="1"/>
        <v>0.76895053267323732</v>
      </c>
      <c r="S42" s="10">
        <f ca="1"/>
        <v>0.76895053267323732</v>
      </c>
      <c r="T42" s="10">
        <f ca="1"/>
        <v>0.76895053267323732</v>
      </c>
      <c r="U42" s="10">
        <f ca="1"/>
        <v>0.76895053267323732</v>
      </c>
      <c r="V42" s="10">
        <f ca="1"/>
        <v>0.76895053267323732</v>
      </c>
      <c r="W42" s="10">
        <f ca="1"/>
        <v>0.76895053267323732</v>
      </c>
      <c r="X42" s="10">
        <f ca="1"/>
        <v>0.76895053267323732</v>
      </c>
      <c r="Y42" s="10">
        <f ca="1"/>
        <v>0.76895053267323732</v>
      </c>
      <c r="Z42" s="10">
        <f ca="1"/>
        <v>0.76895053267323732</v>
      </c>
      <c r="AA42" s="10">
        <f ca="1"/>
        <v>0.76895053267323732</v>
      </c>
      <c r="AB42" s="10">
        <f ca="1"/>
        <v>0.76895053267323732</v>
      </c>
      <c r="AC42" s="10">
        <f ca="1"/>
        <v>0.76895053267323732</v>
      </c>
      <c r="AD42" s="10">
        <f ca="1"/>
        <v>0.76895053267323732</v>
      </c>
      <c r="AE42" s="10">
        <f ca="1"/>
        <v>0.76895053267323732</v>
      </c>
    </row>
    <row r="43" spans="1:32">
      <c r="A43" s="1" t="s">
        <v>986</v>
      </c>
      <c r="B43" s="11">
        <f t="shared" ref="B43:AE43" ca="1" si="5">SUM(B40:B42)</f>
        <v>0.24337219296207224</v>
      </c>
      <c r="C43" s="11">
        <f t="shared" ca="1" si="5"/>
        <v>0.38013157635210876</v>
      </c>
      <c r="D43" s="11">
        <f t="shared" ca="1" si="5"/>
        <v>1.8862198962297507</v>
      </c>
      <c r="E43" s="11">
        <f t="shared" ca="1" si="5"/>
        <v>5.1694672881788692</v>
      </c>
      <c r="F43" s="11">
        <f t="shared" ca="1" si="5"/>
        <v>8.3248192391281126</v>
      </c>
      <c r="G43" s="11">
        <f t="shared" ca="1" si="5"/>
        <v>11.824754594816484</v>
      </c>
      <c r="H43" s="11">
        <f t="shared" ca="1" si="5"/>
        <v>16.155241399491192</v>
      </c>
      <c r="I43" s="11">
        <f t="shared" ca="1" si="5"/>
        <v>20.882320013549428</v>
      </c>
      <c r="J43" s="11">
        <f t="shared" ca="1" si="5"/>
        <v>26.602672789077328</v>
      </c>
      <c r="K43" s="11">
        <f t="shared" ca="1" si="5"/>
        <v>31.145664182399678</v>
      </c>
      <c r="L43" s="11">
        <f t="shared" ca="1" si="5"/>
        <v>37.135294297656337</v>
      </c>
      <c r="M43" s="11">
        <f t="shared" ca="1" si="5"/>
        <v>46.393881757810739</v>
      </c>
      <c r="N43" s="11">
        <f t="shared" ca="1" si="5"/>
        <v>47.978805605684499</v>
      </c>
      <c r="O43" s="11">
        <f t="shared" ca="1" si="5"/>
        <v>63.368060016947481</v>
      </c>
      <c r="P43" s="11">
        <f t="shared" ca="1" si="5"/>
        <v>80.036991650169398</v>
      </c>
      <c r="Q43" s="11">
        <f t="shared" ca="1" si="5"/>
        <v>80.036991650169398</v>
      </c>
      <c r="R43" s="11">
        <f t="shared" ca="1" si="5"/>
        <v>80.036991650169398</v>
      </c>
      <c r="S43" s="11">
        <f t="shared" ca="1" si="5"/>
        <v>80.036991650169398</v>
      </c>
      <c r="T43" s="11">
        <f t="shared" ca="1" si="5"/>
        <v>80.036991650169398</v>
      </c>
      <c r="U43" s="11">
        <f t="shared" ca="1" si="5"/>
        <v>80.036991650169398</v>
      </c>
      <c r="V43" s="11">
        <f t="shared" ca="1" si="5"/>
        <v>80.036991650169398</v>
      </c>
      <c r="W43" s="11">
        <f t="shared" ca="1" si="5"/>
        <v>80.036991650169398</v>
      </c>
      <c r="X43" s="11">
        <f t="shared" ca="1" si="5"/>
        <v>80.036991650169398</v>
      </c>
      <c r="Y43" s="11">
        <f t="shared" ca="1" si="5"/>
        <v>80.036991650169398</v>
      </c>
      <c r="Z43" s="11">
        <f t="shared" ca="1" si="5"/>
        <v>80.036991650169398</v>
      </c>
      <c r="AA43" s="11">
        <f t="shared" ca="1" si="5"/>
        <v>80.036991650169398</v>
      </c>
      <c r="AB43" s="11">
        <f t="shared" ca="1" si="5"/>
        <v>80.036991650169398</v>
      </c>
      <c r="AC43" s="11">
        <f t="shared" ca="1" si="5"/>
        <v>80.036991650169398</v>
      </c>
      <c r="AD43" s="11">
        <f t="shared" ca="1" si="5"/>
        <v>80.036991650169398</v>
      </c>
      <c r="AE43" s="11">
        <f t="shared" ca="1" si="5"/>
        <v>80.036991650169398</v>
      </c>
      <c r="AF43" s="12"/>
    </row>
    <row r="44" spans="1:32">
      <c r="A44" s="1" t="s">
        <v>987</v>
      </c>
      <c r="B44" s="13" cm="1">
        <f t="array" aca="1" ref="B44:AE44" ca="1">Total_EUE__MWh____Option_6*Locational_VCR_MWh</f>
        <v>10522.915647787282</v>
      </c>
      <c r="C44" s="137">
        <f ca="1"/>
        <v>16436.111555427517</v>
      </c>
      <c r="D44" s="13">
        <f ca="1"/>
        <v>81556.288825063079</v>
      </c>
      <c r="E44" s="13">
        <f ca="1"/>
        <v>223517.18803790954</v>
      </c>
      <c r="F44" s="13">
        <f ca="1"/>
        <v>359948.15007511497</v>
      </c>
      <c r="G44" s="13">
        <f ca="1"/>
        <v>511278.19346407655</v>
      </c>
      <c r="H44" s="13">
        <f ca="1"/>
        <v>698519.58207476907</v>
      </c>
      <c r="I44" s="137">
        <f ca="1"/>
        <v>902908.78903707</v>
      </c>
      <c r="J44" s="13">
        <f ca="1"/>
        <v>1150245.1383538831</v>
      </c>
      <c r="K44" s="13">
        <f ca="1"/>
        <v>1346674.7905615403</v>
      </c>
      <c r="L44" s="13">
        <f ca="1"/>
        <v>1605654.1410665291</v>
      </c>
      <c r="M44" s="13">
        <f ca="1"/>
        <v>2005976.5183894355</v>
      </c>
      <c r="N44" s="13">
        <f ca="1"/>
        <v>2074505.3825803464</v>
      </c>
      <c r="O44" s="13">
        <f ca="1"/>
        <v>2739905.2546080262</v>
      </c>
      <c r="P44" s="13">
        <f ca="1"/>
        <v>3460635.751302293</v>
      </c>
      <c r="Q44" s="13">
        <f ca="1"/>
        <v>3460635.751302293</v>
      </c>
      <c r="R44" s="13">
        <f ca="1"/>
        <v>3460635.751302293</v>
      </c>
      <c r="S44" s="13">
        <f ca="1"/>
        <v>3460635.751302293</v>
      </c>
      <c r="T44" s="13">
        <f ca="1"/>
        <v>3460635.751302293</v>
      </c>
      <c r="U44" s="13">
        <f ca="1"/>
        <v>3460635.751302293</v>
      </c>
      <c r="V44" s="13">
        <f ca="1"/>
        <v>3460635.751302293</v>
      </c>
      <c r="W44" s="13">
        <f ca="1"/>
        <v>3460635.751302293</v>
      </c>
      <c r="X44" s="13">
        <f ca="1"/>
        <v>3460635.751302293</v>
      </c>
      <c r="Y44" s="13">
        <f ca="1"/>
        <v>3460635.751302293</v>
      </c>
      <c r="Z44" s="13">
        <f ca="1"/>
        <v>3460635.751302293</v>
      </c>
      <c r="AA44" s="13">
        <f ca="1"/>
        <v>3460635.751302293</v>
      </c>
      <c r="AB44" s="13">
        <f ca="1"/>
        <v>3460635.751302293</v>
      </c>
      <c r="AC44" s="13">
        <f ca="1"/>
        <v>3460635.751302293</v>
      </c>
      <c r="AD44" s="13">
        <f ca="1"/>
        <v>3460635.751302293</v>
      </c>
      <c r="AE44" s="13">
        <f ca="1"/>
        <v>3460635.751302293</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0.11885427161634791</v>
      </c>
      <c r="O47" s="10">
        <f ca="1"/>
        <v>0.90774431803559652</v>
      </c>
      <c r="P47" s="10">
        <f ca="1"/>
        <v>1.1031231738798255</v>
      </c>
      <c r="Q47" s="10">
        <f ca="1"/>
        <v>1.1031231738798255</v>
      </c>
      <c r="R47" s="10">
        <f ca="1"/>
        <v>1.1031231738798255</v>
      </c>
      <c r="S47" s="10">
        <f ca="1"/>
        <v>1.1031231738798255</v>
      </c>
      <c r="T47" s="10">
        <f ca="1"/>
        <v>1.1031231738798255</v>
      </c>
      <c r="U47" s="10">
        <f ca="1"/>
        <v>1.1031231738798255</v>
      </c>
      <c r="V47" s="10">
        <f ca="1"/>
        <v>1.1031231738798255</v>
      </c>
      <c r="W47" s="10">
        <f ca="1"/>
        <v>1.1031231738798255</v>
      </c>
      <c r="X47" s="10">
        <f ca="1"/>
        <v>1.1031231738798255</v>
      </c>
      <c r="Y47" s="10">
        <f ca="1"/>
        <v>1.1031231738798255</v>
      </c>
      <c r="Z47" s="10">
        <f ca="1"/>
        <v>1.1031231738798255</v>
      </c>
      <c r="AA47" s="10">
        <f ca="1"/>
        <v>1.1031231738798255</v>
      </c>
      <c r="AB47" s="10">
        <f ca="1"/>
        <v>1.1031231738798255</v>
      </c>
      <c r="AC47" s="10">
        <f ca="1"/>
        <v>1.1031231738798255</v>
      </c>
      <c r="AD47" s="10">
        <f ca="1"/>
        <v>1.1031231738798255</v>
      </c>
      <c r="AE47" s="10">
        <f ca="1"/>
        <v>1.1031231738798255</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0.18768505846088379</v>
      </c>
      <c r="C48" s="136">
        <f ca="1"/>
        <v>0.32224136580370127</v>
      </c>
      <c r="D48" s="10">
        <f ca="1"/>
        <v>1.8066935646978661</v>
      </c>
      <c r="E48" s="10">
        <f ca="1"/>
        <v>5.0646238989170858</v>
      </c>
      <c r="F48" s="10">
        <f ca="1"/>
        <v>8.1931829174109723</v>
      </c>
      <c r="G48" s="10">
        <f ca="1"/>
        <v>11.662172146624783</v>
      </c>
      <c r="H48" s="10">
        <f ca="1"/>
        <v>15.956496536582579</v>
      </c>
      <c r="I48" s="136">
        <f ca="1"/>
        <v>20.641725412644316</v>
      </c>
      <c r="J48" s="10">
        <f ca="1"/>
        <v>26.313358205813177</v>
      </c>
      <c r="K48" s="10">
        <f ca="1"/>
        <v>30.803319247523518</v>
      </c>
      <c r="L48" s="10">
        <f ca="1"/>
        <v>36.729887833968888</v>
      </c>
      <c r="M48" s="10">
        <f ca="1"/>
        <v>45.913039503108628</v>
      </c>
      <c r="N48" s="10">
        <f ca="1"/>
        <v>47.307153884492841</v>
      </c>
      <c r="O48" s="10">
        <f ca="1"/>
        <v>61.804710826798271</v>
      </c>
      <c r="P48" s="10">
        <f ca="1"/>
        <v>78.164917943616345</v>
      </c>
      <c r="Q48" s="10">
        <f ca="1"/>
        <v>78.164917943616345</v>
      </c>
      <c r="R48" s="10">
        <f ca="1"/>
        <v>78.164917943616345</v>
      </c>
      <c r="S48" s="10">
        <f ca="1"/>
        <v>78.164917943616345</v>
      </c>
      <c r="T48" s="10">
        <f ca="1"/>
        <v>78.164917943616345</v>
      </c>
      <c r="U48" s="10">
        <f ca="1"/>
        <v>78.164917943616345</v>
      </c>
      <c r="V48" s="10">
        <f ca="1"/>
        <v>78.164917943616345</v>
      </c>
      <c r="W48" s="10">
        <f ca="1"/>
        <v>78.164917943616345</v>
      </c>
      <c r="X48" s="10">
        <f ca="1"/>
        <v>78.164917943616345</v>
      </c>
      <c r="Y48" s="10">
        <f ca="1"/>
        <v>78.164917943616345</v>
      </c>
      <c r="Z48" s="10">
        <f ca="1"/>
        <v>78.164917943616345</v>
      </c>
      <c r="AA48" s="10">
        <f ca="1"/>
        <v>78.164917943616345</v>
      </c>
      <c r="AB48" s="10">
        <f ca="1"/>
        <v>78.164917943616345</v>
      </c>
      <c r="AC48" s="10">
        <f ca="1"/>
        <v>78.164917943616345</v>
      </c>
      <c r="AD48" s="10">
        <f ca="1"/>
        <v>78.164917943616345</v>
      </c>
      <c r="AE48" s="10">
        <f ca="1"/>
        <v>78.164917943616345</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5.5687134501188437E-2</v>
      </c>
      <c r="C49" s="136">
        <f ca="1"/>
        <v>5.7890210548407477E-2</v>
      </c>
      <c r="D49" s="10">
        <f ca="1"/>
        <v>7.9526331531884528E-2</v>
      </c>
      <c r="E49" s="10">
        <f ca="1"/>
        <v>0.1048433892617839</v>
      </c>
      <c r="F49" s="10">
        <f ca="1"/>
        <v>0.13163632171714101</v>
      </c>
      <c r="G49" s="10">
        <f ca="1"/>
        <v>0.16258244819170076</v>
      </c>
      <c r="H49" s="10">
        <f ca="1"/>
        <v>0.19874486290861371</v>
      </c>
      <c r="I49" s="136">
        <f ca="1"/>
        <v>0.24059460090511156</v>
      </c>
      <c r="J49" s="10">
        <f ca="1"/>
        <v>0.28931458326415133</v>
      </c>
      <c r="K49" s="10">
        <f ca="1"/>
        <v>0.34234493487615997</v>
      </c>
      <c r="L49" s="10">
        <f ca="1"/>
        <v>0.40540646368745065</v>
      </c>
      <c r="M49" s="10">
        <f ca="1"/>
        <v>0.48084225470211339</v>
      </c>
      <c r="N49" s="10">
        <f ca="1"/>
        <v>0.55279744957531052</v>
      </c>
      <c r="O49" s="10">
        <f ca="1"/>
        <v>0.65560487211361018</v>
      </c>
      <c r="P49" s="10">
        <f ca="1"/>
        <v>0.76895053267323732</v>
      </c>
      <c r="Q49" s="10">
        <f ca="1"/>
        <v>0.76895053267323732</v>
      </c>
      <c r="R49" s="10">
        <f ca="1"/>
        <v>0.76895053267323732</v>
      </c>
      <c r="S49" s="10">
        <f ca="1"/>
        <v>0.76895053267323732</v>
      </c>
      <c r="T49" s="10">
        <f ca="1"/>
        <v>0.76895053267323732</v>
      </c>
      <c r="U49" s="10">
        <f ca="1"/>
        <v>0.76895053267323732</v>
      </c>
      <c r="V49" s="10">
        <f ca="1"/>
        <v>0.76895053267323732</v>
      </c>
      <c r="W49" s="10">
        <f ca="1"/>
        <v>0.76895053267323732</v>
      </c>
      <c r="X49" s="10">
        <f ca="1"/>
        <v>0.76895053267323732</v>
      </c>
      <c r="Y49" s="10">
        <f ca="1"/>
        <v>0.76895053267323732</v>
      </c>
      <c r="Z49" s="10">
        <f ca="1"/>
        <v>0.76895053267323732</v>
      </c>
      <c r="AA49" s="10">
        <f ca="1"/>
        <v>0.76895053267323732</v>
      </c>
      <c r="AB49" s="10">
        <f ca="1"/>
        <v>0.76895053267323732</v>
      </c>
      <c r="AC49" s="10">
        <f ca="1"/>
        <v>0.76895053267323732</v>
      </c>
      <c r="AD49" s="10">
        <f ca="1"/>
        <v>0.76895053267323732</v>
      </c>
      <c r="AE49" s="10">
        <f ca="1"/>
        <v>0.76895053267323732</v>
      </c>
    </row>
    <row r="50" spans="1:34">
      <c r="A50" s="1" t="s">
        <v>988</v>
      </c>
      <c r="B50" s="11">
        <f t="shared" ref="B50:AE50" ca="1" si="6">SUM(B47:B49)</f>
        <v>0.24337219296207224</v>
      </c>
      <c r="C50" s="11">
        <f t="shared" ca="1" si="6"/>
        <v>0.38013157635210876</v>
      </c>
      <c r="D50" s="11">
        <f t="shared" ca="1" si="6"/>
        <v>1.8862198962297507</v>
      </c>
      <c r="E50" s="11">
        <f t="shared" ca="1" si="6"/>
        <v>5.1694672881788692</v>
      </c>
      <c r="F50" s="11">
        <f t="shared" ca="1" si="6"/>
        <v>8.3248192391281126</v>
      </c>
      <c r="G50" s="11">
        <f t="shared" ca="1" si="6"/>
        <v>11.824754594816484</v>
      </c>
      <c r="H50" s="11">
        <f t="shared" ca="1" si="6"/>
        <v>16.155241399491192</v>
      </c>
      <c r="I50" s="11">
        <f t="shared" ca="1" si="6"/>
        <v>20.882320013549428</v>
      </c>
      <c r="J50" s="11">
        <f t="shared" ca="1" si="6"/>
        <v>26.602672789077328</v>
      </c>
      <c r="K50" s="11">
        <f t="shared" ca="1" si="6"/>
        <v>31.145664182399678</v>
      </c>
      <c r="L50" s="11">
        <f t="shared" ca="1" si="6"/>
        <v>37.135294297656337</v>
      </c>
      <c r="M50" s="11">
        <f t="shared" ca="1" si="6"/>
        <v>46.393881757810739</v>
      </c>
      <c r="N50" s="11">
        <f t="shared" ca="1" si="6"/>
        <v>47.978805605684499</v>
      </c>
      <c r="O50" s="11">
        <f t="shared" ca="1" si="6"/>
        <v>63.368060016947481</v>
      </c>
      <c r="P50" s="11">
        <f t="shared" ca="1" si="6"/>
        <v>80.036991650169398</v>
      </c>
      <c r="Q50" s="11">
        <f t="shared" ca="1" si="6"/>
        <v>80.036991650169398</v>
      </c>
      <c r="R50" s="11">
        <f t="shared" ca="1" si="6"/>
        <v>80.036991650169398</v>
      </c>
      <c r="S50" s="11">
        <f t="shared" ca="1" si="6"/>
        <v>80.036991650169398</v>
      </c>
      <c r="T50" s="11">
        <f t="shared" ca="1" si="6"/>
        <v>80.036991650169398</v>
      </c>
      <c r="U50" s="11">
        <f t="shared" ca="1" si="6"/>
        <v>80.036991650169398</v>
      </c>
      <c r="V50" s="11">
        <f t="shared" ca="1" si="6"/>
        <v>80.036991650169398</v>
      </c>
      <c r="W50" s="11">
        <f t="shared" ca="1" si="6"/>
        <v>80.036991650169398</v>
      </c>
      <c r="X50" s="11">
        <f t="shared" ca="1" si="6"/>
        <v>80.036991650169398</v>
      </c>
      <c r="Y50" s="11">
        <f t="shared" ca="1" si="6"/>
        <v>80.036991650169398</v>
      </c>
      <c r="Z50" s="11">
        <f t="shared" ca="1" si="6"/>
        <v>80.036991650169398</v>
      </c>
      <c r="AA50" s="11">
        <f t="shared" ca="1" si="6"/>
        <v>80.036991650169398</v>
      </c>
      <c r="AB50" s="11">
        <f t="shared" ca="1" si="6"/>
        <v>80.036991650169398</v>
      </c>
      <c r="AC50" s="11">
        <f t="shared" ca="1" si="6"/>
        <v>80.036991650169398</v>
      </c>
      <c r="AD50" s="11">
        <f t="shared" ca="1" si="6"/>
        <v>80.036991650169398</v>
      </c>
      <c r="AE50" s="11">
        <f t="shared" ca="1" si="6"/>
        <v>80.036991650169398</v>
      </c>
      <c r="AF50" s="12"/>
    </row>
    <row r="51" spans="1:34">
      <c r="A51" s="1" t="s">
        <v>989</v>
      </c>
      <c r="B51" s="13" cm="1">
        <f t="array" aca="1" ref="B51:AE51" ca="1">Total_EUE__MWh____Option_7*Locational_VCR_MWh</f>
        <v>10522.915647787282</v>
      </c>
      <c r="C51" s="137">
        <f ca="1"/>
        <v>16436.111555427517</v>
      </c>
      <c r="D51" s="13">
        <f ca="1"/>
        <v>81556.288825063079</v>
      </c>
      <c r="E51" s="13">
        <f ca="1"/>
        <v>223517.18803790954</v>
      </c>
      <c r="F51" s="13">
        <f ca="1"/>
        <v>359948.15007511497</v>
      </c>
      <c r="G51" s="13">
        <f ca="1"/>
        <v>511278.19346407655</v>
      </c>
      <c r="H51" s="13">
        <f ca="1"/>
        <v>698519.58207476907</v>
      </c>
      <c r="I51" s="137">
        <f ca="1"/>
        <v>902908.78903707</v>
      </c>
      <c r="J51" s="13">
        <f ca="1"/>
        <v>1150245.1383538831</v>
      </c>
      <c r="K51" s="13">
        <f ca="1"/>
        <v>1346674.7905615403</v>
      </c>
      <c r="L51" s="13">
        <f ca="1"/>
        <v>1605654.1410665291</v>
      </c>
      <c r="M51" s="13">
        <f ca="1"/>
        <v>2005976.5183894355</v>
      </c>
      <c r="N51" s="13">
        <f ca="1"/>
        <v>2074505.3825803464</v>
      </c>
      <c r="O51" s="13">
        <f ca="1"/>
        <v>2739905.2546080262</v>
      </c>
      <c r="P51" s="13">
        <f ca="1"/>
        <v>3460635.751302293</v>
      </c>
      <c r="Q51" s="13">
        <f ca="1"/>
        <v>3460635.751302293</v>
      </c>
      <c r="R51" s="13">
        <f ca="1"/>
        <v>3460635.751302293</v>
      </c>
      <c r="S51" s="13">
        <f ca="1"/>
        <v>3460635.751302293</v>
      </c>
      <c r="T51" s="13">
        <f ca="1"/>
        <v>3460635.751302293</v>
      </c>
      <c r="U51" s="13">
        <f ca="1"/>
        <v>3460635.751302293</v>
      </c>
      <c r="V51" s="13">
        <f ca="1"/>
        <v>3460635.751302293</v>
      </c>
      <c r="W51" s="13">
        <f ca="1"/>
        <v>3460635.751302293</v>
      </c>
      <c r="X51" s="13">
        <f ca="1"/>
        <v>3460635.751302293</v>
      </c>
      <c r="Y51" s="13">
        <f ca="1"/>
        <v>3460635.751302293</v>
      </c>
      <c r="Z51" s="13">
        <f ca="1"/>
        <v>3460635.751302293</v>
      </c>
      <c r="AA51" s="13">
        <f ca="1"/>
        <v>3460635.751302293</v>
      </c>
      <c r="AB51" s="13">
        <f ca="1"/>
        <v>3460635.751302293</v>
      </c>
      <c r="AC51" s="13">
        <f ca="1"/>
        <v>3460635.751302293</v>
      </c>
      <c r="AD51" s="13">
        <f ca="1"/>
        <v>3460635.751302293</v>
      </c>
      <c r="AE51" s="13">
        <f ca="1"/>
        <v>3460635.751302293</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0.11885427161634791</v>
      </c>
      <c r="O54" s="10">
        <f ca="1"/>
        <v>0.90774431803559652</v>
      </c>
      <c r="P54" s="10">
        <f ca="1"/>
        <v>1.1031231738798255</v>
      </c>
      <c r="Q54" s="10">
        <f ca="1"/>
        <v>1.1031231738798255</v>
      </c>
      <c r="R54" s="10">
        <f ca="1"/>
        <v>1.1031231738798255</v>
      </c>
      <c r="S54" s="10">
        <f ca="1"/>
        <v>1.1031231738798255</v>
      </c>
      <c r="T54" s="10">
        <f ca="1"/>
        <v>1.1031231738798255</v>
      </c>
      <c r="U54" s="10">
        <f ca="1"/>
        <v>1.1031231738798255</v>
      </c>
      <c r="V54" s="10">
        <f ca="1"/>
        <v>1.1031231738798255</v>
      </c>
      <c r="W54" s="10">
        <f ca="1"/>
        <v>1.1031231738798255</v>
      </c>
      <c r="X54" s="10">
        <f ca="1"/>
        <v>1.1031231738798255</v>
      </c>
      <c r="Y54" s="10">
        <f ca="1"/>
        <v>1.1031231738798255</v>
      </c>
      <c r="Z54" s="10">
        <f ca="1"/>
        <v>1.1031231738798255</v>
      </c>
      <c r="AA54" s="10">
        <f ca="1"/>
        <v>1.1031231738798255</v>
      </c>
      <c r="AB54" s="10">
        <f ca="1"/>
        <v>1.1031231738798255</v>
      </c>
      <c r="AC54" s="10">
        <f ca="1"/>
        <v>1.1031231738798255</v>
      </c>
      <c r="AD54" s="10">
        <f ca="1"/>
        <v>1.1031231738798255</v>
      </c>
      <c r="AE54" s="10">
        <f ca="1"/>
        <v>1.1031231738798255</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0.18768505846088379</v>
      </c>
      <c r="C55" s="136">
        <f ca="1"/>
        <v>0.32224136580370127</v>
      </c>
      <c r="D55" s="10">
        <f ca="1"/>
        <v>1.8066935646978661</v>
      </c>
      <c r="E55" s="10">
        <f ca="1"/>
        <v>5.0646238989170858</v>
      </c>
      <c r="F55" s="10">
        <f ca="1"/>
        <v>8.1931829174109723</v>
      </c>
      <c r="G55" s="10">
        <f ca="1"/>
        <v>11.662172146624783</v>
      </c>
      <c r="H55" s="10">
        <f ca="1"/>
        <v>15.956496536582579</v>
      </c>
      <c r="I55" s="136">
        <f ca="1"/>
        <v>20.641725412644316</v>
      </c>
      <c r="J55" s="10">
        <f ca="1"/>
        <v>26.313358205813177</v>
      </c>
      <c r="K55" s="10">
        <f ca="1"/>
        <v>30.803319247523518</v>
      </c>
      <c r="L55" s="10">
        <f ca="1"/>
        <v>36.729887833968888</v>
      </c>
      <c r="M55" s="10">
        <f ca="1"/>
        <v>45.913039503108628</v>
      </c>
      <c r="N55" s="10">
        <f ca="1"/>
        <v>47.307153884492841</v>
      </c>
      <c r="O55" s="10">
        <f ca="1"/>
        <v>61.804710826798271</v>
      </c>
      <c r="P55" s="10">
        <f ca="1"/>
        <v>78.164917943616345</v>
      </c>
      <c r="Q55" s="10">
        <f ca="1"/>
        <v>78.164917943616345</v>
      </c>
      <c r="R55" s="10">
        <f ca="1"/>
        <v>78.164917943616345</v>
      </c>
      <c r="S55" s="10">
        <f ca="1"/>
        <v>78.164917943616345</v>
      </c>
      <c r="T55" s="10">
        <f ca="1"/>
        <v>78.164917943616345</v>
      </c>
      <c r="U55" s="10">
        <f ca="1"/>
        <v>78.164917943616345</v>
      </c>
      <c r="V55" s="10">
        <f ca="1"/>
        <v>78.164917943616345</v>
      </c>
      <c r="W55" s="10">
        <f ca="1"/>
        <v>78.164917943616345</v>
      </c>
      <c r="X55" s="10">
        <f ca="1"/>
        <v>78.164917943616345</v>
      </c>
      <c r="Y55" s="10">
        <f ca="1"/>
        <v>78.164917943616345</v>
      </c>
      <c r="Z55" s="10">
        <f ca="1"/>
        <v>78.164917943616345</v>
      </c>
      <c r="AA55" s="10">
        <f ca="1"/>
        <v>78.164917943616345</v>
      </c>
      <c r="AB55" s="10">
        <f ca="1"/>
        <v>78.164917943616345</v>
      </c>
      <c r="AC55" s="10">
        <f ca="1"/>
        <v>78.164917943616345</v>
      </c>
      <c r="AD55" s="10">
        <f ca="1"/>
        <v>78.164917943616345</v>
      </c>
      <c r="AE55" s="10">
        <f ca="1"/>
        <v>78.164917943616345</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5.5687134501188437E-2</v>
      </c>
      <c r="C56" s="136">
        <f ca="1"/>
        <v>5.7890210548407477E-2</v>
      </c>
      <c r="D56" s="10">
        <f ca="1"/>
        <v>7.9526331531884528E-2</v>
      </c>
      <c r="E56" s="10">
        <f ca="1"/>
        <v>0.1048433892617839</v>
      </c>
      <c r="F56" s="10">
        <f ca="1"/>
        <v>0.13163632171714101</v>
      </c>
      <c r="G56" s="10">
        <f ca="1"/>
        <v>0.16258244819170076</v>
      </c>
      <c r="H56" s="10">
        <f ca="1"/>
        <v>0.19874486290861371</v>
      </c>
      <c r="I56" s="136">
        <f ca="1"/>
        <v>0.24059460090511156</v>
      </c>
      <c r="J56" s="10">
        <f ca="1"/>
        <v>0.28931458326415133</v>
      </c>
      <c r="K56" s="10">
        <f ca="1"/>
        <v>0.34234493487615997</v>
      </c>
      <c r="L56" s="10">
        <f ca="1"/>
        <v>0.40540646368745065</v>
      </c>
      <c r="M56" s="10">
        <f ca="1"/>
        <v>0.48084225470211339</v>
      </c>
      <c r="N56" s="10">
        <f ca="1"/>
        <v>0.55279744957531052</v>
      </c>
      <c r="O56" s="10">
        <f ca="1"/>
        <v>0.65560487211361018</v>
      </c>
      <c r="P56" s="10">
        <f ca="1"/>
        <v>0.76895053267323732</v>
      </c>
      <c r="Q56" s="10">
        <f ca="1"/>
        <v>0.76895053267323732</v>
      </c>
      <c r="R56" s="10">
        <f ca="1"/>
        <v>0.76895053267323732</v>
      </c>
      <c r="S56" s="10">
        <f ca="1"/>
        <v>0.76895053267323732</v>
      </c>
      <c r="T56" s="10">
        <f ca="1"/>
        <v>0.76895053267323732</v>
      </c>
      <c r="U56" s="10">
        <f ca="1"/>
        <v>0.76895053267323732</v>
      </c>
      <c r="V56" s="10">
        <f ca="1"/>
        <v>0.76895053267323732</v>
      </c>
      <c r="W56" s="10">
        <f ca="1"/>
        <v>0.76895053267323732</v>
      </c>
      <c r="X56" s="10">
        <f ca="1"/>
        <v>0.76895053267323732</v>
      </c>
      <c r="Y56" s="10">
        <f ca="1"/>
        <v>0.76895053267323732</v>
      </c>
      <c r="Z56" s="10">
        <f ca="1"/>
        <v>0.76895053267323732</v>
      </c>
      <c r="AA56" s="10">
        <f ca="1"/>
        <v>0.76895053267323732</v>
      </c>
      <c r="AB56" s="10">
        <f ca="1"/>
        <v>0.76895053267323732</v>
      </c>
      <c r="AC56" s="10">
        <f ca="1"/>
        <v>0.76895053267323732</v>
      </c>
      <c r="AD56" s="10">
        <f ca="1"/>
        <v>0.76895053267323732</v>
      </c>
      <c r="AE56" s="10">
        <f ca="1"/>
        <v>0.76895053267323732</v>
      </c>
    </row>
    <row r="57" spans="1:34">
      <c r="A57" s="1" t="s">
        <v>990</v>
      </c>
      <c r="B57" s="11">
        <f t="shared" ref="B57:AE57" ca="1" si="7">SUM(B54:B56)</f>
        <v>0.24337219296207224</v>
      </c>
      <c r="C57" s="11">
        <f t="shared" ca="1" si="7"/>
        <v>0.38013157635210876</v>
      </c>
      <c r="D57" s="11">
        <f t="shared" ca="1" si="7"/>
        <v>1.8862198962297507</v>
      </c>
      <c r="E57" s="11">
        <f t="shared" ca="1" si="7"/>
        <v>5.1694672881788692</v>
      </c>
      <c r="F57" s="11">
        <f t="shared" ca="1" si="7"/>
        <v>8.3248192391281126</v>
      </c>
      <c r="G57" s="11">
        <f t="shared" ca="1" si="7"/>
        <v>11.824754594816484</v>
      </c>
      <c r="H57" s="11">
        <f t="shared" ca="1" si="7"/>
        <v>16.155241399491192</v>
      </c>
      <c r="I57" s="11">
        <f t="shared" ca="1" si="7"/>
        <v>20.882320013549428</v>
      </c>
      <c r="J57" s="11">
        <f t="shared" ca="1" si="7"/>
        <v>26.602672789077328</v>
      </c>
      <c r="K57" s="11">
        <f t="shared" ca="1" si="7"/>
        <v>31.145664182399678</v>
      </c>
      <c r="L57" s="11">
        <f t="shared" ca="1" si="7"/>
        <v>37.135294297656337</v>
      </c>
      <c r="M57" s="11">
        <f t="shared" ca="1" si="7"/>
        <v>46.393881757810739</v>
      </c>
      <c r="N57" s="11">
        <f t="shared" ca="1" si="7"/>
        <v>47.978805605684499</v>
      </c>
      <c r="O57" s="11">
        <f t="shared" ca="1" si="7"/>
        <v>63.368060016947481</v>
      </c>
      <c r="P57" s="11">
        <f t="shared" ca="1" si="7"/>
        <v>80.036991650169398</v>
      </c>
      <c r="Q57" s="11">
        <f t="shared" ca="1" si="7"/>
        <v>80.036991650169398</v>
      </c>
      <c r="R57" s="11">
        <f t="shared" ca="1" si="7"/>
        <v>80.036991650169398</v>
      </c>
      <c r="S57" s="11">
        <f t="shared" ca="1" si="7"/>
        <v>80.036991650169398</v>
      </c>
      <c r="T57" s="11">
        <f t="shared" ca="1" si="7"/>
        <v>80.036991650169398</v>
      </c>
      <c r="U57" s="11">
        <f t="shared" ca="1" si="7"/>
        <v>80.036991650169398</v>
      </c>
      <c r="V57" s="11">
        <f t="shared" ca="1" si="7"/>
        <v>80.036991650169398</v>
      </c>
      <c r="W57" s="11">
        <f t="shared" ca="1" si="7"/>
        <v>80.036991650169398</v>
      </c>
      <c r="X57" s="11">
        <f t="shared" ca="1" si="7"/>
        <v>80.036991650169398</v>
      </c>
      <c r="Y57" s="11">
        <f t="shared" ca="1" si="7"/>
        <v>80.036991650169398</v>
      </c>
      <c r="Z57" s="11">
        <f t="shared" ca="1" si="7"/>
        <v>80.036991650169398</v>
      </c>
      <c r="AA57" s="11">
        <f t="shared" ca="1" si="7"/>
        <v>80.036991650169398</v>
      </c>
      <c r="AB57" s="11">
        <f t="shared" ca="1" si="7"/>
        <v>80.036991650169398</v>
      </c>
      <c r="AC57" s="11">
        <f t="shared" ca="1" si="7"/>
        <v>80.036991650169398</v>
      </c>
      <c r="AD57" s="11">
        <f t="shared" ca="1" si="7"/>
        <v>80.036991650169398</v>
      </c>
      <c r="AE57" s="11">
        <f t="shared" ca="1" si="7"/>
        <v>80.036991650169398</v>
      </c>
      <c r="AF57" s="12"/>
    </row>
    <row r="58" spans="1:34">
      <c r="A58" s="1" t="s">
        <v>991</v>
      </c>
      <c r="B58" s="13" cm="1">
        <f t="array" aca="1" ref="B58:AE58" ca="1">Total_EUE__MWh____Option_8*Locational_VCR_MWh</f>
        <v>10522.915647787282</v>
      </c>
      <c r="C58" s="137">
        <f ca="1"/>
        <v>16436.111555427517</v>
      </c>
      <c r="D58" s="13">
        <f ca="1"/>
        <v>81556.288825063079</v>
      </c>
      <c r="E58" s="13">
        <f ca="1"/>
        <v>223517.18803790954</v>
      </c>
      <c r="F58" s="13">
        <f ca="1"/>
        <v>359948.15007511497</v>
      </c>
      <c r="G58" s="13">
        <f ca="1"/>
        <v>511278.19346407655</v>
      </c>
      <c r="H58" s="13">
        <f ca="1"/>
        <v>698519.58207476907</v>
      </c>
      <c r="I58" s="137">
        <f ca="1"/>
        <v>902908.78903707</v>
      </c>
      <c r="J58" s="13">
        <f ca="1"/>
        <v>1150245.1383538831</v>
      </c>
      <c r="K58" s="13">
        <f ca="1"/>
        <v>1346674.7905615403</v>
      </c>
      <c r="L58" s="13">
        <f ca="1"/>
        <v>1605654.1410665291</v>
      </c>
      <c r="M58" s="13">
        <f ca="1"/>
        <v>2005976.5183894355</v>
      </c>
      <c r="N58" s="13">
        <f ca="1"/>
        <v>2074505.3825803464</v>
      </c>
      <c r="O58" s="13">
        <f ca="1"/>
        <v>2739905.2546080262</v>
      </c>
      <c r="P58" s="13">
        <f ca="1"/>
        <v>3460635.751302293</v>
      </c>
      <c r="Q58" s="13">
        <f ca="1"/>
        <v>3460635.751302293</v>
      </c>
      <c r="R58" s="13">
        <f ca="1"/>
        <v>3460635.751302293</v>
      </c>
      <c r="S58" s="13">
        <f ca="1"/>
        <v>3460635.751302293</v>
      </c>
      <c r="T58" s="13">
        <f ca="1"/>
        <v>3460635.751302293</v>
      </c>
      <c r="U58" s="13">
        <f ca="1"/>
        <v>3460635.751302293</v>
      </c>
      <c r="V58" s="13">
        <f ca="1"/>
        <v>3460635.751302293</v>
      </c>
      <c r="W58" s="13">
        <f ca="1"/>
        <v>3460635.751302293</v>
      </c>
      <c r="X58" s="13">
        <f ca="1"/>
        <v>3460635.751302293</v>
      </c>
      <c r="Y58" s="13">
        <f ca="1"/>
        <v>3460635.751302293</v>
      </c>
      <c r="Z58" s="13">
        <f ca="1"/>
        <v>3460635.751302293</v>
      </c>
      <c r="AA58" s="13">
        <f ca="1"/>
        <v>3460635.751302293</v>
      </c>
      <c r="AB58" s="13">
        <f ca="1"/>
        <v>3460635.751302293</v>
      </c>
      <c r="AC58" s="13">
        <f ca="1"/>
        <v>3460635.751302293</v>
      </c>
      <c r="AD58" s="13">
        <f ca="1"/>
        <v>3460635.751302293</v>
      </c>
      <c r="AE58" s="13">
        <f ca="1"/>
        <v>3460635.751302293</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B3C9BC3F-8C55-4C1B-AE6B-DC909FC769C1}"/>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David Fogarty</cp:lastModifiedBy>
  <cp:revision/>
  <dcterms:created xsi:type="dcterms:W3CDTF">2010-09-23T23:16:46Z</dcterms:created>
  <dcterms:modified xsi:type="dcterms:W3CDTF">2025-11-29T01:40:10Z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8529600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